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0a - Historical -Transparency Prog-ESD dataset ODP (2017-2024)-download -2025\1 - ESD Reports_2017 to 2024\2024 - Edit North Central -\Linn Benton Lincoln\"/>
    </mc:Choice>
  </mc:AlternateContent>
  <xr:revisionPtr revIDLastSave="0" documentId="13_ncr:1_{58D4EE62-5288-406A-B1B2-26369CB4BFC1}" xr6:coauthVersionLast="47" xr6:coauthVersionMax="47" xr10:uidLastSave="{00000000-0000-0000-0000-000000000000}"/>
  <bookViews>
    <workbookView xWindow="-120" yWindow="-120" windowWidth="29040" windowHeight="15720" xr2:uid="{F99C087B-97A6-4CC1-A3A2-FC89325B5BBC}"/>
  </bookViews>
  <sheets>
    <sheet name="Sheet2" sheetId="2" r:id="rId1"/>
    <sheet name="Sheet1" sheetId="1" r:id="rId2"/>
  </sheets>
  <definedNames>
    <definedName name="_xlnm._FilterDatabase" localSheetId="1" hidden="1">Sheet1!$C$1:$H$286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</calcChain>
</file>

<file path=xl/sharedStrings.xml><?xml version="1.0" encoding="utf-8"?>
<sst xmlns="http://schemas.openxmlformats.org/spreadsheetml/2006/main" count="1054" uniqueCount="157">
  <si>
    <t>FTE</t>
  </si>
  <si>
    <t>Amount</t>
  </si>
  <si>
    <t>Classification</t>
  </si>
  <si>
    <t>Physical Therapy Assistant</t>
  </si>
  <si>
    <t>36</t>
  </si>
  <si>
    <t>01</t>
  </si>
  <si>
    <t>Screening and Evaluation Paraprofessional</t>
  </si>
  <si>
    <t>16</t>
  </si>
  <si>
    <t>Interpreter/Translator II</t>
  </si>
  <si>
    <t>26</t>
  </si>
  <si>
    <t>21</t>
  </si>
  <si>
    <t>Speech Language Pathologist Bilingual</t>
  </si>
  <si>
    <t>25</t>
  </si>
  <si>
    <t>Receptionist</t>
  </si>
  <si>
    <t>EI/ECSE Specialist</t>
  </si>
  <si>
    <t>Speech Language Pathologist</t>
  </si>
  <si>
    <t>Physical Therapist</t>
  </si>
  <si>
    <t>29</t>
  </si>
  <si>
    <t>Occupational Therapy Assistant</t>
  </si>
  <si>
    <t>Network Engineer 1</t>
  </si>
  <si>
    <t>Instructional Assistant II</t>
  </si>
  <si>
    <t>35</t>
  </si>
  <si>
    <t>Transition Network Facilitator</t>
  </si>
  <si>
    <t>17</t>
  </si>
  <si>
    <t>Learning Consultant</t>
  </si>
  <si>
    <t>Oregon Routes Project Manager</t>
  </si>
  <si>
    <t>Network Tech 1</t>
  </si>
  <si>
    <t>Social Emotional &amp; Behavioral Health Coach</t>
  </si>
  <si>
    <t>11</t>
  </si>
  <si>
    <t>EI/ECSE Program Director</t>
  </si>
  <si>
    <t>38</t>
  </si>
  <si>
    <t>Systems Engineer II</t>
  </si>
  <si>
    <t>32</t>
  </si>
  <si>
    <t>School Psychologist</t>
  </si>
  <si>
    <t>27</t>
  </si>
  <si>
    <t>Behavior Consultant</t>
  </si>
  <si>
    <t>Manager of Planning &amp; Analysis</t>
  </si>
  <si>
    <t>OAESD Program Administrator</t>
  </si>
  <si>
    <t>Systems Engineer I</t>
  </si>
  <si>
    <t>Web Designer/Developer</t>
  </si>
  <si>
    <t>28</t>
  </si>
  <si>
    <t>Administrative Assistant III</t>
  </si>
  <si>
    <t>39</t>
  </si>
  <si>
    <t>Accountant III</t>
  </si>
  <si>
    <t>Teacher - Elementary Ed and Special Ed</t>
  </si>
  <si>
    <t>22</t>
  </si>
  <si>
    <t>Family Support Liaison</t>
  </si>
  <si>
    <t>SLP Assistant</t>
  </si>
  <si>
    <t>Custodian/Courier</t>
  </si>
  <si>
    <t>Occupational Therapist</t>
  </si>
  <si>
    <t>EI/ECSE Program Coordinator</t>
  </si>
  <si>
    <t>Systems Analyst</t>
  </si>
  <si>
    <t>Assistant Business Manager</t>
  </si>
  <si>
    <t>10</t>
  </si>
  <si>
    <t>SIS Program Manager</t>
  </si>
  <si>
    <t>CSR Educational Systems Support</t>
  </si>
  <si>
    <t>Improvement and Engagement Liaison</t>
  </si>
  <si>
    <t>Administrative Assist II/Registrar/IA II</t>
  </si>
  <si>
    <t>18</t>
  </si>
  <si>
    <t>Teacher - Regular Education</t>
  </si>
  <si>
    <t>08</t>
  </si>
  <si>
    <t>Superintendent</t>
  </si>
  <si>
    <t>CSR IV Educational Data Analyst</t>
  </si>
  <si>
    <t>Augmentative Alternative Communications Specialist</t>
  </si>
  <si>
    <t>Low Voltage Technician</t>
  </si>
  <si>
    <t>Senior Software Engineer</t>
  </si>
  <si>
    <t>Teacher - Deaf and Hard of Hearing</t>
  </si>
  <si>
    <t>Behavior &amp; School Safety Consultant</t>
  </si>
  <si>
    <t>Payroll Specialist</t>
  </si>
  <si>
    <t>School Counselor</t>
  </si>
  <si>
    <t>Teacher - Special Ed</t>
  </si>
  <si>
    <t>Database Administrator</t>
  </si>
  <si>
    <t>CSR Educational Data Specialist</t>
  </si>
  <si>
    <t>Teacher - Visually Impaired</t>
  </si>
  <si>
    <t>Regional Programs Data Support Specialist</t>
  </si>
  <si>
    <t>Cascade Regional Program Director</t>
  </si>
  <si>
    <t>Assistant Superintendent</t>
  </si>
  <si>
    <t>02</t>
  </si>
  <si>
    <t>Strategic Partnerships Director</t>
  </si>
  <si>
    <t>06</t>
  </si>
  <si>
    <t>Network Engineer II</t>
  </si>
  <si>
    <t>Special Programs &amp; Evaluation Services Director</t>
  </si>
  <si>
    <t>Custodian</t>
  </si>
  <si>
    <t>Autism Consultant</t>
  </si>
  <si>
    <t>Transition Specialist I</t>
  </si>
  <si>
    <t>Regional Services Inventory Assistant</t>
  </si>
  <si>
    <t>Senior Human Resources Specialist</t>
  </si>
  <si>
    <t>Human Resources Specialist</t>
  </si>
  <si>
    <t>Executive Technology &amp; Information Officer</t>
  </si>
  <si>
    <t>Deputy Information &amp; Technology Manager</t>
  </si>
  <si>
    <t>Human Resources Benefits &amp; Leave Specialist</t>
  </si>
  <si>
    <t>Bilingual Spanish Instructional Assistant</t>
  </si>
  <si>
    <t>Project Manager</t>
  </si>
  <si>
    <t>Executive Financial Officer</t>
  </si>
  <si>
    <t>Human Resources Specialist II</t>
  </si>
  <si>
    <t>Executive Human Resources Officer</t>
  </si>
  <si>
    <t>Autism Spectrum Distorder Evaluator</t>
  </si>
  <si>
    <t>Severe Disabilities Consultant</t>
  </si>
  <si>
    <t>Instructional Support Specialist for EI/ECSE</t>
  </si>
  <si>
    <t>Facilities Coordinator</t>
  </si>
  <si>
    <t>Business Office Specialist</t>
  </si>
  <si>
    <t>Security Technician</t>
  </si>
  <si>
    <t>Oregon Routes Onboarding Specialist</t>
  </si>
  <si>
    <t>Administrative Assistant II</t>
  </si>
  <si>
    <t>Youth Transition Specialist</t>
  </si>
  <si>
    <t>Recruitment &amp; Retention Assistant</t>
  </si>
  <si>
    <t>Registered Nurse</t>
  </si>
  <si>
    <t>Administrative Assistant II - Bilingual</t>
  </si>
  <si>
    <t>Interim Controller</t>
  </si>
  <si>
    <t>Controller</t>
  </si>
  <si>
    <t>Interpreter/Translator</t>
  </si>
  <si>
    <t>Executive Assistant</t>
  </si>
  <si>
    <t>Software Advisor</t>
  </si>
  <si>
    <t>Accounts Payable Specialist</t>
  </si>
  <si>
    <t>Interim Long Term Care &amp; Treatment Pgrm Director</t>
  </si>
  <si>
    <t>Social Emotional &amp; Behavioral Health Facilitator</t>
  </si>
  <si>
    <t>Courier/Custodian</t>
  </si>
  <si>
    <t>Special Education Program Coordinator</t>
  </si>
  <si>
    <t>E-Rate Program Manager</t>
  </si>
  <si>
    <t>Suicide PIP</t>
  </si>
  <si>
    <t>Security Engineer</t>
  </si>
  <si>
    <t>Admin Assist II - Referral Support Bilingual</t>
  </si>
  <si>
    <t>Transition Network Facilitator Pre-Employment Tran</t>
  </si>
  <si>
    <t>Accountant II</t>
  </si>
  <si>
    <t>Strategic Partnerships/SFSS Program Coordinator</t>
  </si>
  <si>
    <t>Long Term Care &amp; Treatment Program Director</t>
  </si>
  <si>
    <t>E-Rate Specialist</t>
  </si>
  <si>
    <t>Service Type</t>
  </si>
  <si>
    <t>Full/Part Time</t>
  </si>
  <si>
    <t xml:space="preserve">Number of Employees </t>
  </si>
  <si>
    <t>Full Time</t>
  </si>
  <si>
    <t>ESD #</t>
  </si>
  <si>
    <t>ESD Name</t>
  </si>
  <si>
    <t xml:space="preserve">Classification </t>
  </si>
  <si>
    <t>Full /Part time</t>
  </si>
  <si>
    <t>Number of Employees</t>
  </si>
  <si>
    <t>Total FTE</t>
  </si>
  <si>
    <t>Annual Salary/Wages</t>
  </si>
  <si>
    <t>Instructional Coordinator/Supervisor, Non-Special</t>
  </si>
  <si>
    <t>Teacher, Non-Non Special Ed</t>
  </si>
  <si>
    <t>Guidance Counselor, Non-Special Ed</t>
  </si>
  <si>
    <t>Other Licensed Staff, Non-Special Ed</t>
  </si>
  <si>
    <t>Paraprofessional (Educational Assistant), Non-Spec</t>
  </si>
  <si>
    <t>District Support (Non-Licensed, Non-Special Ed)</t>
  </si>
  <si>
    <t>Other Non-Licensed Staff, Non-Special Ed</t>
  </si>
  <si>
    <t>Special Education Teacher (Non-PE)</t>
  </si>
  <si>
    <t>Special Education Speech Pathologist</t>
  </si>
  <si>
    <t>Special Education Interpreter</t>
  </si>
  <si>
    <t>Special Education Psychologist</t>
  </si>
  <si>
    <t>Special Education Occupational Therapist</t>
  </si>
  <si>
    <t>Special Education Physical Therapist</t>
  </si>
  <si>
    <t>Special Education Medical and Nursing Staff</t>
  </si>
  <si>
    <t>Special Education Other Services, Licensed</t>
  </si>
  <si>
    <t>Special Education Administration, Other Administra</t>
  </si>
  <si>
    <t>Special Education Administration, Support Staff</t>
  </si>
  <si>
    <t>Linn Benton Lincoln</t>
  </si>
  <si>
    <t>Part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</si>
</sst>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"/>
    <numFmt numFmtId="165" formatCode="&quot;$&quot;#,##0.00;[Red]\-\(&quot;$&quot;#,##0.00\)"/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" fillId="2" borderId="1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45A0-627C-438D-8C5D-FB1768E2A713}">
  <dimension ref="A1:H32"/>
  <sheetViews>
    <sheetView tabSelected="1" workbookViewId="0">
      <selection activeCell="A8" sqref="A8"/>
    </sheetView>
  </sheetViews>
  <sheetFormatPr defaultRowHeight="15" x14ac:dyDescent="0.25"/>
  <cols>
    <col min="1" max="2" width="27.7109375" customWidth="1"/>
    <col min="3" max="3" width="12.7109375" bestFit="1" customWidth="1"/>
    <col min="4" max="4" width="47.7109375" bestFit="1" customWidth="1"/>
    <col min="5" max="8" width="27.7109375" customWidth="1"/>
  </cols>
  <sheetData>
    <row r="1" spans="1:8" x14ac:dyDescent="0.25">
      <c r="A1" s="3" t="s">
        <v>131</v>
      </c>
      <c r="B1" s="3" t="s">
        <v>132</v>
      </c>
      <c r="C1" s="3" t="s">
        <v>133</v>
      </c>
      <c r="D1" s="3" t="s">
        <v>127</v>
      </c>
      <c r="E1" s="3" t="s">
        <v>134</v>
      </c>
      <c r="F1" s="3" t="s">
        <v>135</v>
      </c>
      <c r="G1" s="3" t="s">
        <v>136</v>
      </c>
      <c r="H1" s="4" t="s">
        <v>137</v>
      </c>
    </row>
    <row r="2" spans="1:8" x14ac:dyDescent="0.25">
      <c r="A2" s="5">
        <v>2098</v>
      </c>
      <c r="B2" s="5" t="s">
        <v>155</v>
      </c>
      <c r="C2" t="s">
        <v>5</v>
      </c>
      <c r="D2" t="s">
        <v>61</v>
      </c>
      <c r="E2" t="s">
        <v>130</v>
      </c>
      <c r="F2" s="7">
        <v>1</v>
      </c>
      <c r="G2" s="6">
        <v>1</v>
      </c>
      <c r="H2" s="6">
        <v>224059.66</v>
      </c>
    </row>
    <row r="3" spans="1:8" x14ac:dyDescent="0.25">
      <c r="A3" s="5">
        <v>2098</v>
      </c>
      <c r="B3" s="5" t="s">
        <v>155</v>
      </c>
      <c r="C3" t="s">
        <v>77</v>
      </c>
      <c r="D3" t="s">
        <v>76</v>
      </c>
      <c r="E3" t="s">
        <v>130</v>
      </c>
      <c r="F3" s="7">
        <v>1</v>
      </c>
      <c r="G3" s="6">
        <v>1</v>
      </c>
      <c r="H3" s="6">
        <f>+SUMIFS(Sheet1!$H$2:$H$286,Sheet1!$C$2:$C$286,Sheet2!C3,Sheet1!$E$2:$E$286,Sheet2!E3)</f>
        <v>155374.70000000001</v>
      </c>
    </row>
    <row r="4" spans="1:8" x14ac:dyDescent="0.25">
      <c r="A4" s="5">
        <v>2098</v>
      </c>
      <c r="B4" s="5" t="s">
        <v>155</v>
      </c>
      <c r="C4" t="s">
        <v>79</v>
      </c>
      <c r="D4" t="s">
        <v>138</v>
      </c>
      <c r="E4" t="s">
        <v>130</v>
      </c>
      <c r="F4" s="7">
        <f>+COUNTIFS(Sheet1!$C$2:$C$286,Sheet2!C4,Sheet1!$E$2:$E$286,Sheet2!E4)</f>
        <v>3</v>
      </c>
      <c r="G4" s="6">
        <f>+SUMIFS(Sheet1!$G$2:$G$286,Sheet1!$C$2:$C$286,Sheet2!C4,Sheet1!$E$2:$E$286,Sheet2!E4)</f>
        <v>3</v>
      </c>
      <c r="H4" s="6">
        <f>+SUMIFS(Sheet1!$H$2:$H$286,Sheet1!$C$2:$C$286,Sheet2!C4,Sheet1!$E$2:$E$286,Sheet2!E4)</f>
        <v>181438.58000000002</v>
      </c>
    </row>
    <row r="5" spans="1:8" x14ac:dyDescent="0.25">
      <c r="A5" s="5">
        <v>2098</v>
      </c>
      <c r="B5" s="5" t="s">
        <v>155</v>
      </c>
      <c r="C5" t="s">
        <v>60</v>
      </c>
      <c r="D5" t="s">
        <v>139</v>
      </c>
      <c r="E5" t="s">
        <v>130</v>
      </c>
      <c r="F5" s="7">
        <f>+COUNTIFS(Sheet1!$C$2:$C$286,Sheet2!C5,Sheet1!$E$2:$E$286,Sheet2!E5)</f>
        <v>8</v>
      </c>
      <c r="G5" s="6">
        <f>+SUMIFS(Sheet1!$G$2:$G$286,Sheet1!$C$2:$C$286,Sheet2!C5,Sheet1!$E$2:$E$286,Sheet2!E5)</f>
        <v>8</v>
      </c>
      <c r="H5" s="6">
        <f>+SUMIFS(Sheet1!$H$2:$H$286,Sheet1!$C$2:$C$286,Sheet2!C5,Sheet1!$E$2:$E$286,Sheet2!E5)</f>
        <v>627309</v>
      </c>
    </row>
    <row r="6" spans="1:8" x14ac:dyDescent="0.25">
      <c r="A6" s="5">
        <v>2098</v>
      </c>
      <c r="B6" s="5" t="s">
        <v>155</v>
      </c>
      <c r="C6" t="s">
        <v>53</v>
      </c>
      <c r="D6" t="s">
        <v>140</v>
      </c>
      <c r="E6" t="s">
        <v>156</v>
      </c>
      <c r="F6" s="7">
        <f>+COUNTIFS(Sheet1!$C$2:$C$286,Sheet2!C6,Sheet1!$E$2:$E$286,Sheet2!E6)</f>
        <v>1</v>
      </c>
      <c r="G6" s="6">
        <f>+SUMIFS(Sheet1!$G$2:$G$286,Sheet1!$C$2:$C$286,Sheet2!C6,Sheet1!$E$2:$E$286,Sheet2!E6)</f>
        <v>0.25</v>
      </c>
      <c r="H6" s="6">
        <f>+SUMIFS(Sheet1!$H$2:$H$286,Sheet1!$C$2:$C$286,Sheet2!C6,Sheet1!$E$2:$E$286,Sheet2!E6)</f>
        <v>23006</v>
      </c>
    </row>
    <row r="7" spans="1:8" x14ac:dyDescent="0.25">
      <c r="A7" s="5">
        <v>2098</v>
      </c>
      <c r="B7" s="5" t="s">
        <v>155</v>
      </c>
      <c r="C7" t="s">
        <v>28</v>
      </c>
      <c r="D7" t="s">
        <v>141</v>
      </c>
      <c r="E7" t="s">
        <v>130</v>
      </c>
      <c r="F7" s="7">
        <f>+COUNTIFS(Sheet1!$C$2:$C$286,Sheet2!C7,Sheet1!$E$2:$E$286,Sheet2!E7)</f>
        <v>12</v>
      </c>
      <c r="G7" s="6">
        <f>+SUMIFS(Sheet1!$G$2:$G$286,Sheet1!$C$2:$C$286,Sheet2!C7,Sheet1!$E$2:$E$286,Sheet2!E7)</f>
        <v>12</v>
      </c>
      <c r="H7" s="6">
        <f>+SUMIFS(Sheet1!$H$2:$H$286,Sheet1!$C$2:$C$286,Sheet2!C7,Sheet1!$E$2:$E$286,Sheet2!E7)</f>
        <v>807935.54</v>
      </c>
    </row>
    <row r="8" spans="1:8" x14ac:dyDescent="0.25">
      <c r="A8" s="5">
        <v>2098</v>
      </c>
      <c r="B8" s="5" t="s">
        <v>155</v>
      </c>
      <c r="C8" t="s">
        <v>28</v>
      </c>
      <c r="D8" t="s">
        <v>141</v>
      </c>
      <c r="E8" t="s">
        <v>156</v>
      </c>
      <c r="F8" s="7">
        <f>+COUNTIFS(Sheet1!$C$2:$C$286,Sheet2!C8,Sheet1!$E$2:$E$286,Sheet2!E8)</f>
        <v>2</v>
      </c>
      <c r="G8" s="6">
        <f>+SUMIFS(Sheet1!$G$2:$G$286,Sheet1!$C$2:$C$286,Sheet2!C8,Sheet1!$E$2:$E$286,Sheet2!E8)</f>
        <v>0.90000000596046448</v>
      </c>
      <c r="H8" s="6">
        <f>+SUMIFS(Sheet1!$H$2:$H$286,Sheet1!$C$2:$C$286,Sheet2!C8,Sheet1!$E$2:$E$286,Sheet2!E8)</f>
        <v>74489.399999999994</v>
      </c>
    </row>
    <row r="9" spans="1:8" x14ac:dyDescent="0.25">
      <c r="A9" s="5">
        <v>2098</v>
      </c>
      <c r="B9" s="5" t="s">
        <v>155</v>
      </c>
      <c r="C9" t="s">
        <v>7</v>
      </c>
      <c r="D9" t="s">
        <v>142</v>
      </c>
      <c r="E9" t="s">
        <v>130</v>
      </c>
      <c r="F9" s="7">
        <f>+COUNTIFS(Sheet1!$C$2:$C$286,Sheet2!C9,Sheet1!$E$2:$E$286,Sheet2!E9)</f>
        <v>2</v>
      </c>
      <c r="G9" s="6">
        <f>+SUMIFS(Sheet1!$G$2:$G$286,Sheet1!$C$2:$C$286,Sheet2!C9,Sheet1!$E$2:$E$286,Sheet2!E9)</f>
        <v>2</v>
      </c>
      <c r="H9" s="6">
        <f>+SUMIFS(Sheet1!$H$2:$H$286,Sheet1!$C$2:$C$286,Sheet2!C9,Sheet1!$E$2:$E$286,Sheet2!E9)</f>
        <v>59140.429999999993</v>
      </c>
    </row>
    <row r="10" spans="1:8" x14ac:dyDescent="0.25">
      <c r="A10" s="5">
        <v>2098</v>
      </c>
      <c r="B10" s="5" t="s">
        <v>155</v>
      </c>
      <c r="C10" t="s">
        <v>23</v>
      </c>
      <c r="D10" t="s">
        <v>143</v>
      </c>
      <c r="E10" t="s">
        <v>130</v>
      </c>
      <c r="F10" s="7">
        <f>+COUNTIFS(Sheet1!$C$2:$C$286,Sheet2!C10,Sheet1!$E$2:$E$286,Sheet2!E10)</f>
        <v>6</v>
      </c>
      <c r="G10" s="6">
        <f>+SUMIFS(Sheet1!$G$2:$G$286,Sheet1!$C$2:$C$286,Sheet2!C10,Sheet1!$E$2:$E$286,Sheet2!E10)</f>
        <v>6</v>
      </c>
      <c r="H10" s="6">
        <f>+SUMIFS(Sheet1!$H$2:$H$286,Sheet1!$C$2:$C$286,Sheet2!C10,Sheet1!$E$2:$E$286,Sheet2!E10)</f>
        <v>328543.52</v>
      </c>
    </row>
    <row r="11" spans="1:8" x14ac:dyDescent="0.25">
      <c r="A11" s="5">
        <v>2098</v>
      </c>
      <c r="B11" s="5" t="s">
        <v>155</v>
      </c>
      <c r="C11" t="s">
        <v>58</v>
      </c>
      <c r="D11" t="s">
        <v>57</v>
      </c>
      <c r="E11" t="s">
        <v>130</v>
      </c>
      <c r="F11" s="7">
        <f>+COUNTIFS(Sheet1!$C$2:$C$286,Sheet2!C11,Sheet1!$E$2:$E$286,Sheet2!E11)</f>
        <v>1</v>
      </c>
      <c r="G11" s="6">
        <f>+SUMIFS(Sheet1!$G$2:$G$286,Sheet1!$C$2:$C$286,Sheet2!C11,Sheet1!$E$2:$E$286,Sheet2!E11)</f>
        <v>1</v>
      </c>
      <c r="H11" s="6">
        <f>+SUMIFS(Sheet1!$H$2:$H$286,Sheet1!$C$2:$C$286,Sheet2!C11,Sheet1!$E$2:$E$286,Sheet2!E11)</f>
        <v>34888.32</v>
      </c>
    </row>
    <row r="12" spans="1:8" x14ac:dyDescent="0.25">
      <c r="A12" s="5">
        <v>2098</v>
      </c>
      <c r="B12" s="5" t="s">
        <v>155</v>
      </c>
      <c r="C12" t="s">
        <v>10</v>
      </c>
      <c r="D12" t="s">
        <v>144</v>
      </c>
      <c r="E12" t="s">
        <v>130</v>
      </c>
      <c r="F12" s="7">
        <f>+COUNTIFS(Sheet1!$C$2:$C$286,Sheet2!C12,Sheet1!$E$2:$E$286,Sheet2!E12)</f>
        <v>80</v>
      </c>
      <c r="G12" s="6">
        <f>+SUMIFS(Sheet1!$G$2:$G$286,Sheet1!$C$2:$C$286,Sheet2!C12,Sheet1!$E$2:$E$286,Sheet2!E12)</f>
        <v>80</v>
      </c>
      <c r="H12" s="6">
        <f>+SUMIFS(Sheet1!$H$2:$H$286,Sheet1!$C$2:$C$286,Sheet2!C12,Sheet1!$E$2:$E$286,Sheet2!E12)</f>
        <v>5200101.959999999</v>
      </c>
    </row>
    <row r="13" spans="1:8" x14ac:dyDescent="0.25">
      <c r="A13" s="5">
        <v>2098</v>
      </c>
      <c r="B13" s="5" t="s">
        <v>155</v>
      </c>
      <c r="C13" t="s">
        <v>10</v>
      </c>
      <c r="D13" t="s">
        <v>144</v>
      </c>
      <c r="E13" t="s">
        <v>156</v>
      </c>
      <c r="F13" s="7">
        <f>+COUNTIFS(Sheet1!$C$2:$C$286,Sheet2!C13,Sheet1!$E$2:$E$286,Sheet2!E13)</f>
        <v>3</v>
      </c>
      <c r="G13" s="6">
        <f>+SUMIFS(Sheet1!$G$2:$G$286,Sheet1!$C$2:$C$286,Sheet2!C13,Sheet1!$E$2:$E$286,Sheet2!E13)</f>
        <v>2.0788999795913696</v>
      </c>
      <c r="H13" s="6">
        <f>+SUMIFS(Sheet1!$H$2:$H$286,Sheet1!$C$2:$C$286,Sheet2!C13,Sheet1!$E$2:$E$286,Sheet2!E13)</f>
        <v>124981.1</v>
      </c>
    </row>
    <row r="14" spans="1:8" x14ac:dyDescent="0.25">
      <c r="A14" s="5">
        <v>2098</v>
      </c>
      <c r="B14" s="5" t="s">
        <v>155</v>
      </c>
      <c r="C14" t="s">
        <v>45</v>
      </c>
      <c r="D14" t="s">
        <v>145</v>
      </c>
      <c r="E14" t="s">
        <v>130</v>
      </c>
      <c r="F14" s="7">
        <f>+COUNTIFS(Sheet1!$C$2:$C$286,Sheet2!C14,Sheet1!$E$2:$E$286,Sheet2!E14)</f>
        <v>9</v>
      </c>
      <c r="G14" s="6">
        <f>+SUMIFS(Sheet1!$G$2:$G$286,Sheet1!$C$2:$C$286,Sheet2!C14,Sheet1!$E$2:$E$286,Sheet2!E14)</f>
        <v>9</v>
      </c>
      <c r="H14" s="6">
        <f>+SUMIFS(Sheet1!$H$2:$H$286,Sheet1!$C$2:$C$286,Sheet2!C14,Sheet1!$E$2:$E$286,Sheet2!E14)</f>
        <v>756092</v>
      </c>
    </row>
    <row r="15" spans="1:8" x14ac:dyDescent="0.25">
      <c r="A15" s="5">
        <v>2098</v>
      </c>
      <c r="B15" s="5" t="s">
        <v>155</v>
      </c>
      <c r="C15" t="s">
        <v>45</v>
      </c>
      <c r="D15" t="s">
        <v>145</v>
      </c>
      <c r="E15" t="s">
        <v>156</v>
      </c>
      <c r="F15" s="7">
        <f>+COUNTIFS(Sheet1!$C$2:$C$286,Sheet2!C15,Sheet1!$E$2:$E$286,Sheet2!E15)</f>
        <v>2</v>
      </c>
      <c r="G15" s="6">
        <f>+SUMIFS(Sheet1!$G$2:$G$286,Sheet1!$C$2:$C$286,Sheet2!C15,Sheet1!$E$2:$E$286,Sheet2!E15)</f>
        <v>1.5</v>
      </c>
      <c r="H15" s="6">
        <f>+SUMIFS(Sheet1!$H$2:$H$286,Sheet1!$C$2:$C$286,Sheet2!C15,Sheet1!$E$2:$E$286,Sheet2!E15)</f>
        <v>124191.75</v>
      </c>
    </row>
    <row r="16" spans="1:8" x14ac:dyDescent="0.25">
      <c r="A16" s="5">
        <v>2098</v>
      </c>
      <c r="B16" s="5" t="s">
        <v>155</v>
      </c>
      <c r="C16" t="s">
        <v>12</v>
      </c>
      <c r="D16" t="s">
        <v>146</v>
      </c>
      <c r="E16" t="s">
        <v>130</v>
      </c>
      <c r="F16" s="7">
        <f>+COUNTIFS(Sheet1!$C$2:$C$286,Sheet2!C16,Sheet1!$E$2:$E$286,Sheet2!E16)</f>
        <v>23</v>
      </c>
      <c r="G16" s="6">
        <f>+SUMIFS(Sheet1!$G$2:$G$286,Sheet1!$C$2:$C$286,Sheet2!C16,Sheet1!$E$2:$E$286,Sheet2!E16)</f>
        <v>23</v>
      </c>
      <c r="H16" s="6">
        <f>+SUMIFS(Sheet1!$H$2:$H$286,Sheet1!$C$2:$C$286,Sheet2!C16,Sheet1!$E$2:$E$286,Sheet2!E16)</f>
        <v>1732626</v>
      </c>
    </row>
    <row r="17" spans="1:8" x14ac:dyDescent="0.25">
      <c r="A17" s="5">
        <v>2098</v>
      </c>
      <c r="B17" s="5" t="s">
        <v>155</v>
      </c>
      <c r="C17" t="s">
        <v>12</v>
      </c>
      <c r="D17" t="s">
        <v>146</v>
      </c>
      <c r="E17" t="s">
        <v>156</v>
      </c>
      <c r="F17" s="7">
        <f>+COUNTIFS(Sheet1!$C$2:$C$286,Sheet2!C17,Sheet1!$E$2:$E$286,Sheet2!E17)</f>
        <v>2</v>
      </c>
      <c r="G17" s="6">
        <f>+SUMIFS(Sheet1!$G$2:$G$286,Sheet1!$C$2:$C$286,Sheet2!C17,Sheet1!$E$2:$E$286,Sheet2!E17)</f>
        <v>1.5845000147819519</v>
      </c>
      <c r="H17" s="6">
        <f>+SUMIFS(Sheet1!$H$2:$H$286,Sheet1!$C$2:$C$286,Sheet2!C17,Sheet1!$E$2:$E$286,Sheet2!E17)</f>
        <v>61228.61</v>
      </c>
    </row>
    <row r="18" spans="1:8" x14ac:dyDescent="0.25">
      <c r="A18" s="5">
        <v>2098</v>
      </c>
      <c r="B18" s="5" t="s">
        <v>155</v>
      </c>
      <c r="C18" t="s">
        <v>9</v>
      </c>
      <c r="D18" t="s">
        <v>147</v>
      </c>
      <c r="E18" t="s">
        <v>130</v>
      </c>
      <c r="F18" s="7">
        <f>+COUNTIFS(Sheet1!$C$2:$C$286,Sheet2!C18,Sheet1!$E$2:$E$286,Sheet2!E18)</f>
        <v>3</v>
      </c>
      <c r="G18" s="6">
        <f>+SUMIFS(Sheet1!$G$2:$G$286,Sheet1!$C$2:$C$286,Sheet2!C18,Sheet1!$E$2:$E$286,Sheet2!E18)</f>
        <v>3</v>
      </c>
      <c r="H18" s="6">
        <f>+SUMIFS(Sheet1!$H$2:$H$286,Sheet1!$C$2:$C$286,Sheet2!C18,Sheet1!$E$2:$E$286,Sheet2!E18)</f>
        <v>133109.5</v>
      </c>
    </row>
    <row r="19" spans="1:8" x14ac:dyDescent="0.25">
      <c r="A19" s="5">
        <v>2098</v>
      </c>
      <c r="B19" s="5" t="s">
        <v>155</v>
      </c>
      <c r="C19" t="s">
        <v>9</v>
      </c>
      <c r="D19" t="s">
        <v>147</v>
      </c>
      <c r="E19" t="s">
        <v>156</v>
      </c>
      <c r="F19" s="7">
        <f>+COUNTIFS(Sheet1!$C$2:$C$286,Sheet2!C19,Sheet1!$E$2:$E$286,Sheet2!E19)</f>
        <v>1</v>
      </c>
      <c r="G19" s="6">
        <f>+SUMIFS(Sheet1!$G$2:$G$286,Sheet1!$C$2:$C$286,Sheet2!C19,Sheet1!$E$2:$E$286,Sheet2!E19)</f>
        <v>0.40000000596046448</v>
      </c>
      <c r="H19" s="6">
        <f>+SUMIFS(Sheet1!$H$2:$H$286,Sheet1!$C$2:$C$286,Sheet2!C19,Sheet1!$E$2:$E$286,Sheet2!E19)</f>
        <v>14398.2</v>
      </c>
    </row>
    <row r="20" spans="1:8" x14ac:dyDescent="0.25">
      <c r="A20" s="5">
        <v>2098</v>
      </c>
      <c r="B20" s="5" t="s">
        <v>155</v>
      </c>
      <c r="C20" t="s">
        <v>34</v>
      </c>
      <c r="D20" t="s">
        <v>148</v>
      </c>
      <c r="E20" t="s">
        <v>130</v>
      </c>
      <c r="F20" s="7">
        <f>+COUNTIFS(Sheet1!$C$2:$C$286,Sheet2!C20,Sheet1!$E$2:$E$286,Sheet2!E20)</f>
        <v>11</v>
      </c>
      <c r="G20" s="6">
        <f>+SUMIFS(Sheet1!$G$2:$G$286,Sheet1!$C$2:$C$286,Sheet2!C20,Sheet1!$E$2:$E$286,Sheet2!E20)</f>
        <v>11</v>
      </c>
      <c r="H20" s="6">
        <f>+SUMIFS(Sheet1!$H$2:$H$286,Sheet1!$C$2:$C$286,Sheet2!C20,Sheet1!$E$2:$E$286,Sheet2!E20)</f>
        <v>873163</v>
      </c>
    </row>
    <row r="21" spans="1:8" x14ac:dyDescent="0.25">
      <c r="A21" s="5">
        <v>2098</v>
      </c>
      <c r="B21" s="5" t="s">
        <v>155</v>
      </c>
      <c r="C21" t="s">
        <v>34</v>
      </c>
      <c r="D21" t="s">
        <v>148</v>
      </c>
      <c r="E21" t="s">
        <v>156</v>
      </c>
      <c r="F21" s="7">
        <f>+COUNTIFS(Sheet1!$C$2:$C$286,Sheet2!C21,Sheet1!$E$2:$E$286,Sheet2!E21)</f>
        <v>3</v>
      </c>
      <c r="G21" s="6">
        <f>+SUMIFS(Sheet1!$G$2:$G$286,Sheet1!$C$2:$C$286,Sheet2!C21,Sheet1!$E$2:$E$286,Sheet2!E21)</f>
        <v>2.2420000433921814</v>
      </c>
      <c r="H21" s="6">
        <f>+SUMIFS(Sheet1!$H$2:$H$286,Sheet1!$C$2:$C$286,Sheet2!C21,Sheet1!$E$2:$E$286,Sheet2!E21)</f>
        <v>184805.88999999998</v>
      </c>
    </row>
    <row r="22" spans="1:8" x14ac:dyDescent="0.25">
      <c r="A22" s="5">
        <v>2098</v>
      </c>
      <c r="B22" s="5" t="s">
        <v>155</v>
      </c>
      <c r="C22" t="s">
        <v>40</v>
      </c>
      <c r="D22" t="s">
        <v>149</v>
      </c>
      <c r="E22" t="s">
        <v>130</v>
      </c>
      <c r="F22" s="7">
        <f>+COUNTIFS(Sheet1!$C$2:$C$286,Sheet2!C22,Sheet1!$E$2:$E$286,Sheet2!E22)</f>
        <v>6</v>
      </c>
      <c r="G22" s="6">
        <f>+SUMIFS(Sheet1!$G$2:$G$286,Sheet1!$C$2:$C$286,Sheet2!C22,Sheet1!$E$2:$E$286,Sheet2!E22)</f>
        <v>6</v>
      </c>
      <c r="H22" s="6">
        <f>+SUMIFS(Sheet1!$H$2:$H$286,Sheet1!$C$2:$C$286,Sheet2!C22,Sheet1!$E$2:$E$286,Sheet2!E22)</f>
        <v>491154</v>
      </c>
    </row>
    <row r="23" spans="1:8" x14ac:dyDescent="0.25">
      <c r="A23" s="5">
        <v>2098</v>
      </c>
      <c r="B23" s="5" t="s">
        <v>155</v>
      </c>
      <c r="C23" t="s">
        <v>40</v>
      </c>
      <c r="D23" t="s">
        <v>149</v>
      </c>
      <c r="E23" t="s">
        <v>156</v>
      </c>
      <c r="F23" s="7">
        <f>+COUNTIFS(Sheet1!$C$2:$C$286,Sheet2!C23,Sheet1!$E$2:$E$286,Sheet2!E23)</f>
        <v>2</v>
      </c>
      <c r="G23" s="6">
        <f>+SUMIFS(Sheet1!$G$2:$G$286,Sheet1!$C$2:$C$286,Sheet2!C23,Sheet1!$E$2:$E$286,Sheet2!E23)</f>
        <v>1.401199996471405</v>
      </c>
      <c r="H23" s="6">
        <f>+SUMIFS(Sheet1!$H$2:$H$286,Sheet1!$C$2:$C$286,Sheet2!C23,Sheet1!$E$2:$E$286,Sheet2!E23)</f>
        <v>120380.17</v>
      </c>
    </row>
    <row r="24" spans="1:8" x14ac:dyDescent="0.25">
      <c r="A24" s="5">
        <v>2098</v>
      </c>
      <c r="B24" s="5" t="s">
        <v>155</v>
      </c>
      <c r="C24" t="s">
        <v>17</v>
      </c>
      <c r="D24" t="s">
        <v>150</v>
      </c>
      <c r="E24" t="s">
        <v>130</v>
      </c>
      <c r="F24" s="7">
        <f>+COUNTIFS(Sheet1!$C$2:$C$286,Sheet2!C24,Sheet1!$E$2:$E$286,Sheet2!E24)</f>
        <v>3</v>
      </c>
      <c r="G24" s="6">
        <f>+SUMIFS(Sheet1!$G$2:$G$286,Sheet1!$C$2:$C$286,Sheet2!C24,Sheet1!$E$2:$E$286,Sheet2!E24)</f>
        <v>3</v>
      </c>
      <c r="H24" s="6">
        <f>+SUMIFS(Sheet1!$H$2:$H$286,Sheet1!$C$2:$C$286,Sheet2!C24,Sheet1!$E$2:$E$286,Sheet2!E24)</f>
        <v>233895</v>
      </c>
    </row>
    <row r="25" spans="1:8" x14ac:dyDescent="0.25">
      <c r="A25" s="5">
        <v>2098</v>
      </c>
      <c r="B25" s="5" t="s">
        <v>155</v>
      </c>
      <c r="C25" t="s">
        <v>32</v>
      </c>
      <c r="D25" t="s">
        <v>151</v>
      </c>
      <c r="E25" t="s">
        <v>156</v>
      </c>
      <c r="F25" s="7">
        <f>+COUNTIFS(Sheet1!$C$2:$C$286,Sheet2!C25,Sheet1!$E$2:$E$286,Sheet2!E25)</f>
        <v>1</v>
      </c>
      <c r="G25" s="6">
        <f>+SUMIFS(Sheet1!$G$2:$G$286,Sheet1!$C$2:$C$286,Sheet2!C25,Sheet1!$E$2:$E$286,Sheet2!E25)</f>
        <v>0.81180000305175781</v>
      </c>
      <c r="H25" s="6">
        <f>+SUMIFS(Sheet1!$H$2:$H$286,Sheet1!$C$2:$C$286,Sheet2!C25,Sheet1!$E$2:$E$286,Sheet2!E25)</f>
        <v>17228.93</v>
      </c>
    </row>
    <row r="26" spans="1:8" x14ac:dyDescent="0.25">
      <c r="A26" s="5">
        <v>2098</v>
      </c>
      <c r="B26" s="5" t="s">
        <v>155</v>
      </c>
      <c r="C26" t="s">
        <v>21</v>
      </c>
      <c r="D26" t="s">
        <v>20</v>
      </c>
      <c r="E26" t="s">
        <v>130</v>
      </c>
      <c r="F26" s="7">
        <f>+COUNTIFS(Sheet1!$C$2:$C$286,Sheet2!C26,Sheet1!$E$2:$E$286,Sheet2!E26)</f>
        <v>23</v>
      </c>
      <c r="G26" s="6">
        <f>+SUMIFS(Sheet1!$G$2:$G$286,Sheet1!$C$2:$C$286,Sheet2!C26,Sheet1!$E$2:$E$286,Sheet2!E26)</f>
        <v>23</v>
      </c>
      <c r="H26" s="6">
        <f>+SUMIFS(Sheet1!$H$2:$H$286,Sheet1!$C$2:$C$286,Sheet2!C26,Sheet1!$E$2:$E$286,Sheet2!E26)</f>
        <v>686644.81</v>
      </c>
    </row>
    <row r="27" spans="1:8" x14ac:dyDescent="0.25">
      <c r="A27" s="5">
        <v>2098</v>
      </c>
      <c r="B27" s="5" t="s">
        <v>155</v>
      </c>
      <c r="C27" t="s">
        <v>21</v>
      </c>
      <c r="D27" t="s">
        <v>20</v>
      </c>
      <c r="E27" t="s">
        <v>156</v>
      </c>
      <c r="F27" s="7">
        <f>+COUNTIFS(Sheet1!$C$2:$C$286,Sheet2!C27,Sheet1!$E$2:$E$286,Sheet2!E27)</f>
        <v>3</v>
      </c>
      <c r="G27" s="6">
        <f>+SUMIFS(Sheet1!$G$2:$G$286,Sheet1!$C$2:$C$286,Sheet2!C27,Sheet1!$E$2:$E$286,Sheet2!E27)</f>
        <v>1.9172000288963318</v>
      </c>
      <c r="H27" s="6">
        <f>+SUMIFS(Sheet1!$H$2:$H$286,Sheet1!$C$2:$C$286,Sheet2!C27,Sheet1!$E$2:$E$286,Sheet2!E27)</f>
        <v>67585.47</v>
      </c>
    </row>
    <row r="28" spans="1:8" x14ac:dyDescent="0.25">
      <c r="A28" s="5">
        <v>2098</v>
      </c>
      <c r="B28" s="5" t="s">
        <v>155</v>
      </c>
      <c r="C28" t="s">
        <v>4</v>
      </c>
      <c r="D28" t="s">
        <v>152</v>
      </c>
      <c r="E28" t="s">
        <v>130</v>
      </c>
      <c r="F28" s="7">
        <f>+COUNTIFS(Sheet1!$C$2:$C$286,Sheet2!C28,Sheet1!$E$2:$E$286,Sheet2!E28)</f>
        <v>48</v>
      </c>
      <c r="G28" s="6">
        <f>+SUMIFS(Sheet1!$G$2:$G$286,Sheet1!$C$2:$C$286,Sheet2!C28,Sheet1!$E$2:$E$286,Sheet2!E28)</f>
        <v>48</v>
      </c>
      <c r="H28" s="6">
        <f>+SUMIFS(Sheet1!$H$2:$H$286,Sheet1!$C$2:$C$286,Sheet2!C28,Sheet1!$E$2:$E$286,Sheet2!E28)</f>
        <v>3295647.4200000004</v>
      </c>
    </row>
    <row r="29" spans="1:8" x14ac:dyDescent="0.25">
      <c r="A29" s="5">
        <v>2098</v>
      </c>
      <c r="B29" s="5" t="s">
        <v>155</v>
      </c>
      <c r="C29" t="s">
        <v>4</v>
      </c>
      <c r="D29" t="s">
        <v>152</v>
      </c>
      <c r="E29" t="s">
        <v>156</v>
      </c>
      <c r="F29" s="7">
        <f>+COUNTIFS(Sheet1!$C$2:$C$286,Sheet2!C29,Sheet1!$E$2:$E$286,Sheet2!E29)</f>
        <v>3</v>
      </c>
      <c r="G29" s="6">
        <f>+SUMIFS(Sheet1!$G$2:$G$286,Sheet1!$C$2:$C$286,Sheet2!C29,Sheet1!$E$2:$E$286,Sheet2!E29)</f>
        <v>1.6559000313282013</v>
      </c>
      <c r="H29" s="6">
        <f>+SUMIFS(Sheet1!$H$2:$H$286,Sheet1!$C$2:$C$286,Sheet2!C29,Sheet1!$E$2:$E$286,Sheet2!E29)</f>
        <v>83540.36</v>
      </c>
    </row>
    <row r="30" spans="1:8" x14ac:dyDescent="0.25">
      <c r="A30" s="5">
        <v>2098</v>
      </c>
      <c r="B30" s="5" t="s">
        <v>155</v>
      </c>
      <c r="C30" t="s">
        <v>30</v>
      </c>
      <c r="D30" t="s">
        <v>153</v>
      </c>
      <c r="E30" t="s">
        <v>130</v>
      </c>
      <c r="F30" s="7">
        <f>+COUNTIFS(Sheet1!$C$2:$C$286,Sheet2!C30,Sheet1!$E$2:$E$286,Sheet2!E30)</f>
        <v>9</v>
      </c>
      <c r="G30" s="6">
        <f>+SUMIFS(Sheet1!$G$2:$G$286,Sheet1!$C$2:$C$286,Sheet2!C30,Sheet1!$E$2:$E$286,Sheet2!E30)</f>
        <v>9</v>
      </c>
      <c r="H30" s="6">
        <f>+SUMIFS(Sheet1!$H$2:$H$286,Sheet1!$C$2:$C$286,Sheet2!C30,Sheet1!$E$2:$E$286,Sheet2!E30)</f>
        <v>1019421.37</v>
      </c>
    </row>
    <row r="31" spans="1:8" x14ac:dyDescent="0.25">
      <c r="A31" s="5">
        <v>2098</v>
      </c>
      <c r="B31" s="5" t="s">
        <v>155</v>
      </c>
      <c r="C31" t="s">
        <v>42</v>
      </c>
      <c r="D31" t="s">
        <v>154</v>
      </c>
      <c r="E31" t="s">
        <v>130</v>
      </c>
      <c r="F31" s="7">
        <f>+COUNTIFS(Sheet1!$C$2:$C$286,Sheet2!C31,Sheet1!$E$2:$E$286,Sheet2!E31)</f>
        <v>10</v>
      </c>
      <c r="G31" s="6">
        <f>+SUMIFS(Sheet1!$G$2:$G$286,Sheet1!$C$2:$C$286,Sheet2!C31,Sheet1!$E$2:$E$286,Sheet2!E31)</f>
        <v>10</v>
      </c>
      <c r="H31" s="6">
        <f>+SUMIFS(Sheet1!$H$2:$H$286,Sheet1!$C$2:$C$286,Sheet2!C31,Sheet1!$E$2:$E$286,Sheet2!E31)</f>
        <v>396651.27999999997</v>
      </c>
    </row>
    <row r="32" spans="1:8" x14ac:dyDescent="0.25">
      <c r="A32" s="5">
        <v>2098</v>
      </c>
      <c r="B32" s="5" t="s">
        <v>155</v>
      </c>
      <c r="C32" t="s">
        <v>42</v>
      </c>
      <c r="D32" t="s">
        <v>154</v>
      </c>
      <c r="E32" t="s">
        <v>156</v>
      </c>
      <c r="F32" s="7">
        <f>+COUNTIFS(Sheet1!$C$2:$C$286,Sheet2!C32,Sheet1!$E$2:$E$286,Sheet2!E32)</f>
        <v>1</v>
      </c>
      <c r="G32" s="6">
        <f>+SUMIFS(Sheet1!$G$2:$G$286,Sheet1!$C$2:$C$286,Sheet2!C32,Sheet1!$E$2:$E$286,Sheet2!E32)</f>
        <v>0.6875</v>
      </c>
      <c r="H32" s="6">
        <f>+SUMIFS(Sheet1!$H$2:$H$286,Sheet1!$C$2:$C$286,Sheet2!C32,Sheet1!$E$2:$E$286,Sheet2!E32)</f>
        <v>25560.7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5C899-0C3F-4107-8BAA-84EF96DC0961}">
  <dimension ref="C1:N286"/>
  <sheetViews>
    <sheetView topLeftCell="B249" workbookViewId="0">
      <selection activeCell="B105" sqref="A105:XFD105"/>
    </sheetView>
  </sheetViews>
  <sheetFormatPr defaultRowHeight="15" x14ac:dyDescent="0.25"/>
  <cols>
    <col min="1" max="1" width="8.85546875" bestFit="1" customWidth="1"/>
    <col min="2" max="2" width="8.140625" bestFit="1" customWidth="1"/>
    <col min="3" max="3" width="13.42578125" customWidth="1"/>
    <col min="4" max="4" width="38.7109375" customWidth="1"/>
    <col min="5" max="5" width="16.7109375" customWidth="1"/>
    <col min="6" max="6" width="19.5703125" customWidth="1"/>
    <col min="7" max="7" width="6.42578125" style="1" bestFit="1" customWidth="1"/>
    <col min="8" max="8" width="10.85546875" style="2" bestFit="1" customWidth="1"/>
  </cols>
  <sheetData>
    <row r="1" spans="3:14" x14ac:dyDescent="0.25">
      <c r="C1" t="s">
        <v>2</v>
      </c>
      <c r="D1" t="s">
        <v>127</v>
      </c>
      <c r="E1" t="s">
        <v>128</v>
      </c>
      <c r="F1" t="s">
        <v>129</v>
      </c>
      <c r="G1" s="1" t="s">
        <v>0</v>
      </c>
      <c r="H1" s="2" t="s">
        <v>1</v>
      </c>
    </row>
    <row r="2" spans="3:14" x14ac:dyDescent="0.25">
      <c r="C2" t="s">
        <v>4</v>
      </c>
      <c r="D2" t="s">
        <v>3</v>
      </c>
      <c r="E2" t="s">
        <v>130</v>
      </c>
      <c r="G2" s="1">
        <v>1</v>
      </c>
      <c r="H2" s="2">
        <v>45387.199999999997</v>
      </c>
      <c r="L2" t="s">
        <v>5</v>
      </c>
      <c r="M2" t="s">
        <v>130</v>
      </c>
      <c r="N2">
        <v>1</v>
      </c>
    </row>
    <row r="3" spans="3:14" x14ac:dyDescent="0.25">
      <c r="C3" t="s">
        <v>7</v>
      </c>
      <c r="D3" t="s">
        <v>6</v>
      </c>
      <c r="E3" t="s">
        <v>130</v>
      </c>
      <c r="G3" s="1">
        <v>1</v>
      </c>
      <c r="H3" s="2">
        <v>38395.199999999997</v>
      </c>
      <c r="L3" t="s">
        <v>77</v>
      </c>
      <c r="M3" t="s">
        <v>130</v>
      </c>
      <c r="N3">
        <v>1</v>
      </c>
    </row>
    <row r="4" spans="3:14" x14ac:dyDescent="0.25">
      <c r="C4" t="s">
        <v>9</v>
      </c>
      <c r="D4" t="s">
        <v>8</v>
      </c>
      <c r="E4" t="s">
        <v>130</v>
      </c>
      <c r="G4" s="1">
        <v>1</v>
      </c>
      <c r="H4" s="2">
        <v>44341.5</v>
      </c>
      <c r="L4" t="s">
        <v>79</v>
      </c>
      <c r="M4" t="s">
        <v>130</v>
      </c>
      <c r="N4">
        <v>1</v>
      </c>
    </row>
    <row r="5" spans="3:14" x14ac:dyDescent="0.25">
      <c r="C5" t="s">
        <v>10</v>
      </c>
      <c r="D5" t="s">
        <v>8</v>
      </c>
      <c r="E5" t="s">
        <v>130</v>
      </c>
      <c r="G5" s="1">
        <v>1</v>
      </c>
      <c r="H5" s="2">
        <v>861</v>
      </c>
      <c r="L5" t="s">
        <v>60</v>
      </c>
      <c r="M5" t="s">
        <v>130</v>
      </c>
      <c r="N5">
        <v>1</v>
      </c>
    </row>
    <row r="6" spans="3:14" x14ac:dyDescent="0.25">
      <c r="C6" t="s">
        <v>12</v>
      </c>
      <c r="D6" t="s">
        <v>11</v>
      </c>
      <c r="E6" t="s">
        <v>130</v>
      </c>
      <c r="G6" s="1">
        <v>1</v>
      </c>
      <c r="H6" s="2">
        <v>56386</v>
      </c>
      <c r="L6" t="s">
        <v>53</v>
      </c>
      <c r="M6" t="s">
        <v>156</v>
      </c>
      <c r="N6">
        <v>1</v>
      </c>
    </row>
    <row r="7" spans="3:14" x14ac:dyDescent="0.25">
      <c r="C7" t="s">
        <v>10</v>
      </c>
      <c r="D7" t="s">
        <v>13</v>
      </c>
      <c r="E7" t="s">
        <v>130</v>
      </c>
      <c r="G7" s="1">
        <v>1</v>
      </c>
      <c r="H7" s="2">
        <v>21482.16</v>
      </c>
      <c r="L7" t="s">
        <v>28</v>
      </c>
      <c r="M7" t="s">
        <v>130</v>
      </c>
      <c r="N7">
        <v>1</v>
      </c>
    </row>
    <row r="8" spans="3:14" x14ac:dyDescent="0.25">
      <c r="C8" t="s">
        <v>4</v>
      </c>
      <c r="D8" t="s">
        <v>14</v>
      </c>
      <c r="E8" t="s">
        <v>130</v>
      </c>
      <c r="G8" s="1">
        <v>1</v>
      </c>
      <c r="H8" s="2">
        <v>38256.239999999998</v>
      </c>
      <c r="L8" t="s">
        <v>28</v>
      </c>
      <c r="M8" t="s">
        <v>156</v>
      </c>
      <c r="N8">
        <v>1</v>
      </c>
    </row>
    <row r="9" spans="3:14" x14ac:dyDescent="0.25">
      <c r="C9" t="s">
        <v>4</v>
      </c>
      <c r="D9" t="s">
        <v>14</v>
      </c>
      <c r="E9" t="s">
        <v>130</v>
      </c>
      <c r="G9" s="1">
        <v>1</v>
      </c>
      <c r="H9" s="2">
        <v>20330.97</v>
      </c>
      <c r="L9" t="s">
        <v>7</v>
      </c>
      <c r="M9" t="s">
        <v>130</v>
      </c>
      <c r="N9">
        <v>1</v>
      </c>
    </row>
    <row r="10" spans="3:14" x14ac:dyDescent="0.25">
      <c r="C10" t="s">
        <v>12</v>
      </c>
      <c r="D10" t="s">
        <v>15</v>
      </c>
      <c r="E10" t="s">
        <v>130</v>
      </c>
      <c r="G10" s="1">
        <v>1</v>
      </c>
      <c r="H10" s="2">
        <v>56386</v>
      </c>
      <c r="L10" t="s">
        <v>23</v>
      </c>
      <c r="M10" t="s">
        <v>130</v>
      </c>
      <c r="N10">
        <v>1</v>
      </c>
    </row>
    <row r="11" spans="3:14" x14ac:dyDescent="0.25">
      <c r="C11" t="s">
        <v>12</v>
      </c>
      <c r="D11" t="s">
        <v>15</v>
      </c>
      <c r="E11" t="s">
        <v>130</v>
      </c>
      <c r="G11" s="1">
        <v>1</v>
      </c>
      <c r="H11" s="2">
        <v>49615</v>
      </c>
      <c r="L11" t="s">
        <v>58</v>
      </c>
      <c r="M11" t="s">
        <v>130</v>
      </c>
      <c r="N11">
        <v>1</v>
      </c>
    </row>
    <row r="12" spans="3:14" x14ac:dyDescent="0.25">
      <c r="C12" t="s">
        <v>17</v>
      </c>
      <c r="D12" t="s">
        <v>16</v>
      </c>
      <c r="E12" t="s">
        <v>130</v>
      </c>
      <c r="G12" s="1">
        <v>1</v>
      </c>
      <c r="H12" s="2">
        <v>83029</v>
      </c>
      <c r="L12" t="s">
        <v>10</v>
      </c>
      <c r="M12" t="s">
        <v>130</v>
      </c>
      <c r="N12">
        <v>1</v>
      </c>
    </row>
    <row r="13" spans="3:14" x14ac:dyDescent="0.25">
      <c r="C13" t="s">
        <v>4</v>
      </c>
      <c r="D13" t="s">
        <v>18</v>
      </c>
      <c r="E13" t="s">
        <v>130</v>
      </c>
      <c r="G13" s="1">
        <v>1</v>
      </c>
      <c r="H13" s="2">
        <v>54978.400000000001</v>
      </c>
      <c r="L13" t="s">
        <v>10</v>
      </c>
      <c r="M13" t="s">
        <v>156</v>
      </c>
      <c r="N13">
        <v>1</v>
      </c>
    </row>
    <row r="14" spans="3:14" x14ac:dyDescent="0.25">
      <c r="C14" t="s">
        <v>10</v>
      </c>
      <c r="D14" t="s">
        <v>19</v>
      </c>
      <c r="E14" t="s">
        <v>130</v>
      </c>
      <c r="G14" s="1">
        <v>1</v>
      </c>
      <c r="H14" s="2">
        <v>87630.399999999994</v>
      </c>
      <c r="L14" t="s">
        <v>45</v>
      </c>
      <c r="M14" t="s">
        <v>130</v>
      </c>
      <c r="N14">
        <v>1</v>
      </c>
    </row>
    <row r="15" spans="3:14" x14ac:dyDescent="0.25">
      <c r="C15" t="s">
        <v>12</v>
      </c>
      <c r="D15" t="s">
        <v>15</v>
      </c>
      <c r="E15" t="s">
        <v>130</v>
      </c>
      <c r="G15" s="1">
        <v>1</v>
      </c>
      <c r="H15" s="2">
        <v>82766</v>
      </c>
      <c r="L15" t="s">
        <v>45</v>
      </c>
      <c r="M15" t="s">
        <v>156</v>
      </c>
      <c r="N15">
        <v>1</v>
      </c>
    </row>
    <row r="16" spans="3:14" x14ac:dyDescent="0.25">
      <c r="C16" t="s">
        <v>21</v>
      </c>
      <c r="D16" t="s">
        <v>20</v>
      </c>
      <c r="E16" t="s">
        <v>130</v>
      </c>
      <c r="G16" s="1">
        <v>1</v>
      </c>
      <c r="H16" s="2">
        <v>21676.35</v>
      </c>
      <c r="L16" t="s">
        <v>12</v>
      </c>
      <c r="M16" t="s">
        <v>130</v>
      </c>
      <c r="N16">
        <v>1</v>
      </c>
    </row>
    <row r="17" spans="3:14" x14ac:dyDescent="0.25">
      <c r="C17" t="s">
        <v>4</v>
      </c>
      <c r="D17" t="s">
        <v>22</v>
      </c>
      <c r="E17" t="s">
        <v>130</v>
      </c>
      <c r="G17" s="1">
        <v>1</v>
      </c>
      <c r="H17" s="2">
        <v>95835</v>
      </c>
      <c r="L17" t="s">
        <v>12</v>
      </c>
      <c r="M17" t="s">
        <v>156</v>
      </c>
      <c r="N17">
        <v>1</v>
      </c>
    </row>
    <row r="18" spans="3:14" x14ac:dyDescent="0.25">
      <c r="C18" t="s">
        <v>21</v>
      </c>
      <c r="D18" t="s">
        <v>20</v>
      </c>
      <c r="E18" t="s">
        <v>130</v>
      </c>
      <c r="G18" s="1">
        <v>1</v>
      </c>
      <c r="H18" s="2">
        <v>35995.5</v>
      </c>
      <c r="L18" t="s">
        <v>9</v>
      </c>
      <c r="M18" t="s">
        <v>130</v>
      </c>
      <c r="N18">
        <v>1</v>
      </c>
    </row>
    <row r="19" spans="3:14" x14ac:dyDescent="0.25">
      <c r="C19" t="s">
        <v>4</v>
      </c>
      <c r="D19" t="s">
        <v>24</v>
      </c>
      <c r="E19" t="s">
        <v>130</v>
      </c>
      <c r="G19" s="1">
        <v>1</v>
      </c>
      <c r="H19" s="2">
        <v>59528</v>
      </c>
      <c r="L19" t="s">
        <v>9</v>
      </c>
      <c r="M19" t="s">
        <v>156</v>
      </c>
      <c r="N19">
        <v>1</v>
      </c>
    </row>
    <row r="20" spans="3:14" x14ac:dyDescent="0.25">
      <c r="C20" t="s">
        <v>10</v>
      </c>
      <c r="D20" t="s">
        <v>25</v>
      </c>
      <c r="E20" t="s">
        <v>130</v>
      </c>
      <c r="G20" s="1">
        <v>1</v>
      </c>
      <c r="H20" s="2">
        <v>83462.399999999994</v>
      </c>
      <c r="L20" t="s">
        <v>34</v>
      </c>
      <c r="M20" t="s">
        <v>130</v>
      </c>
      <c r="N20">
        <v>1</v>
      </c>
    </row>
    <row r="21" spans="3:14" x14ac:dyDescent="0.25">
      <c r="C21" t="s">
        <v>10</v>
      </c>
      <c r="D21" t="s">
        <v>26</v>
      </c>
      <c r="E21" t="s">
        <v>130</v>
      </c>
      <c r="G21" s="1">
        <v>1</v>
      </c>
      <c r="H21" s="2">
        <v>61651.199999999997</v>
      </c>
      <c r="L21" t="s">
        <v>34</v>
      </c>
      <c r="M21" t="s">
        <v>156</v>
      </c>
      <c r="N21">
        <v>1</v>
      </c>
    </row>
    <row r="22" spans="3:14" x14ac:dyDescent="0.25">
      <c r="C22" t="s">
        <v>28</v>
      </c>
      <c r="D22" t="s">
        <v>27</v>
      </c>
      <c r="E22" t="s">
        <v>130</v>
      </c>
      <c r="G22" s="1">
        <v>1</v>
      </c>
      <c r="H22" s="2">
        <v>72639</v>
      </c>
      <c r="L22" t="s">
        <v>40</v>
      </c>
      <c r="M22" t="s">
        <v>130</v>
      </c>
      <c r="N22">
        <v>1</v>
      </c>
    </row>
    <row r="23" spans="3:14" x14ac:dyDescent="0.25">
      <c r="C23" t="s">
        <v>30</v>
      </c>
      <c r="D23" t="s">
        <v>29</v>
      </c>
      <c r="E23" t="s">
        <v>130</v>
      </c>
      <c r="G23" s="1">
        <v>1</v>
      </c>
      <c r="H23" s="2">
        <v>146854</v>
      </c>
      <c r="L23" t="s">
        <v>40</v>
      </c>
      <c r="M23" t="s">
        <v>156</v>
      </c>
      <c r="N23">
        <v>1</v>
      </c>
    </row>
    <row r="24" spans="3:14" x14ac:dyDescent="0.25">
      <c r="C24" t="s">
        <v>4</v>
      </c>
      <c r="D24" t="s">
        <v>14</v>
      </c>
      <c r="E24" t="s">
        <v>130</v>
      </c>
      <c r="G24" s="1">
        <v>1</v>
      </c>
      <c r="H24" s="2">
        <v>74465</v>
      </c>
      <c r="L24" t="s">
        <v>17</v>
      </c>
      <c r="M24" t="s">
        <v>130</v>
      </c>
      <c r="N24">
        <v>1</v>
      </c>
    </row>
    <row r="25" spans="3:14" x14ac:dyDescent="0.25">
      <c r="C25" t="s">
        <v>10</v>
      </c>
      <c r="D25" t="s">
        <v>31</v>
      </c>
      <c r="E25" t="s">
        <v>130</v>
      </c>
      <c r="G25" s="1">
        <v>1</v>
      </c>
      <c r="H25" s="2">
        <v>116875.2</v>
      </c>
      <c r="L25" t="s">
        <v>32</v>
      </c>
      <c r="M25" t="s">
        <v>156</v>
      </c>
      <c r="N25">
        <v>1</v>
      </c>
    </row>
    <row r="26" spans="3:14" x14ac:dyDescent="0.25">
      <c r="C26" t="s">
        <v>4</v>
      </c>
      <c r="D26" t="s">
        <v>14</v>
      </c>
      <c r="E26" t="s">
        <v>130</v>
      </c>
      <c r="G26" s="1">
        <v>1</v>
      </c>
      <c r="H26" s="2">
        <v>92024</v>
      </c>
      <c r="L26" t="s">
        <v>21</v>
      </c>
      <c r="M26" t="s">
        <v>130</v>
      </c>
      <c r="N26">
        <v>1</v>
      </c>
    </row>
    <row r="27" spans="3:14" x14ac:dyDescent="0.25">
      <c r="C27" t="s">
        <v>4</v>
      </c>
      <c r="D27" t="s">
        <v>24</v>
      </c>
      <c r="E27" t="s">
        <v>130</v>
      </c>
      <c r="G27" s="1">
        <v>1</v>
      </c>
      <c r="H27" s="2">
        <v>81368</v>
      </c>
      <c r="L27" t="s">
        <v>21</v>
      </c>
      <c r="M27" t="s">
        <v>156</v>
      </c>
      <c r="N27">
        <v>1</v>
      </c>
    </row>
    <row r="28" spans="3:14" x14ac:dyDescent="0.25">
      <c r="C28" t="s">
        <v>4</v>
      </c>
      <c r="D28" t="s">
        <v>14</v>
      </c>
      <c r="E28" t="s">
        <v>130</v>
      </c>
      <c r="G28" s="1">
        <v>1</v>
      </c>
      <c r="H28" s="2">
        <v>92024</v>
      </c>
      <c r="L28" t="s">
        <v>4</v>
      </c>
      <c r="M28" t="s">
        <v>130</v>
      </c>
      <c r="N28">
        <v>1</v>
      </c>
    </row>
    <row r="29" spans="3:14" x14ac:dyDescent="0.25">
      <c r="C29" t="s">
        <v>34</v>
      </c>
      <c r="D29" t="s">
        <v>33</v>
      </c>
      <c r="E29" t="s">
        <v>130</v>
      </c>
      <c r="G29" s="1">
        <v>1</v>
      </c>
      <c r="H29" s="2">
        <v>98135</v>
      </c>
      <c r="L29" t="s">
        <v>4</v>
      </c>
      <c r="M29" t="s">
        <v>156</v>
      </c>
      <c r="N29">
        <v>1</v>
      </c>
    </row>
    <row r="30" spans="3:14" x14ac:dyDescent="0.25">
      <c r="C30" t="s">
        <v>28</v>
      </c>
      <c r="D30" t="s">
        <v>35</v>
      </c>
      <c r="E30" t="s">
        <v>130</v>
      </c>
      <c r="G30" s="1">
        <v>1</v>
      </c>
      <c r="H30" s="2">
        <v>27377.61</v>
      </c>
      <c r="L30" t="s">
        <v>30</v>
      </c>
      <c r="M30" t="s">
        <v>130</v>
      </c>
      <c r="N30">
        <v>1</v>
      </c>
    </row>
    <row r="31" spans="3:14" x14ac:dyDescent="0.25">
      <c r="C31" t="s">
        <v>10</v>
      </c>
      <c r="D31" t="s">
        <v>36</v>
      </c>
      <c r="E31" t="s">
        <v>130</v>
      </c>
      <c r="G31" s="1">
        <v>1</v>
      </c>
      <c r="H31" s="2">
        <v>4336.5</v>
      </c>
      <c r="L31" t="s">
        <v>42</v>
      </c>
      <c r="M31" t="s">
        <v>130</v>
      </c>
      <c r="N31">
        <v>1</v>
      </c>
    </row>
    <row r="32" spans="3:14" x14ac:dyDescent="0.25">
      <c r="C32" t="s">
        <v>21</v>
      </c>
      <c r="D32" t="s">
        <v>20</v>
      </c>
      <c r="E32" t="s">
        <v>130</v>
      </c>
      <c r="G32" s="1">
        <v>1</v>
      </c>
      <c r="H32" s="2">
        <v>12871.13</v>
      </c>
      <c r="L32" t="s">
        <v>42</v>
      </c>
      <c r="M32" t="s">
        <v>156</v>
      </c>
      <c r="N32">
        <v>1</v>
      </c>
    </row>
    <row r="33" spans="3:8" x14ac:dyDescent="0.25">
      <c r="C33" t="s">
        <v>12</v>
      </c>
      <c r="D33" t="s">
        <v>15</v>
      </c>
      <c r="E33" t="s">
        <v>130</v>
      </c>
      <c r="G33" s="1">
        <v>1</v>
      </c>
      <c r="H33" s="2">
        <v>92024</v>
      </c>
    </row>
    <row r="34" spans="3:8" x14ac:dyDescent="0.25">
      <c r="C34" t="s">
        <v>28</v>
      </c>
      <c r="D34" t="s">
        <v>37</v>
      </c>
      <c r="E34" t="s">
        <v>130</v>
      </c>
      <c r="G34" s="1">
        <v>1</v>
      </c>
      <c r="H34" s="2">
        <v>8894.7000000000007</v>
      </c>
    </row>
    <row r="35" spans="3:8" x14ac:dyDescent="0.25">
      <c r="C35" t="s">
        <v>10</v>
      </c>
      <c r="D35" t="s">
        <v>38</v>
      </c>
      <c r="E35" t="s">
        <v>130</v>
      </c>
      <c r="G35" s="1">
        <v>1</v>
      </c>
      <c r="H35" s="2">
        <v>87630.399999999994</v>
      </c>
    </row>
    <row r="36" spans="3:8" x14ac:dyDescent="0.25">
      <c r="C36" t="s">
        <v>10</v>
      </c>
      <c r="D36" t="s">
        <v>39</v>
      </c>
      <c r="E36" t="s">
        <v>130</v>
      </c>
      <c r="G36" s="1">
        <v>1</v>
      </c>
      <c r="H36" s="2">
        <v>102835.2</v>
      </c>
    </row>
    <row r="37" spans="3:8" x14ac:dyDescent="0.25">
      <c r="C37" t="s">
        <v>42</v>
      </c>
      <c r="D37" t="s">
        <v>41</v>
      </c>
      <c r="E37" t="s">
        <v>130</v>
      </c>
      <c r="G37" s="1">
        <v>1</v>
      </c>
      <c r="H37" s="2">
        <v>59696</v>
      </c>
    </row>
    <row r="38" spans="3:8" x14ac:dyDescent="0.25">
      <c r="C38" t="s">
        <v>10</v>
      </c>
      <c r="D38" t="s">
        <v>43</v>
      </c>
      <c r="E38" t="s">
        <v>130</v>
      </c>
      <c r="G38" s="1">
        <v>1</v>
      </c>
      <c r="H38" s="2">
        <v>82201.600000000006</v>
      </c>
    </row>
    <row r="39" spans="3:8" x14ac:dyDescent="0.25">
      <c r="C39" t="s">
        <v>45</v>
      </c>
      <c r="D39" t="s">
        <v>44</v>
      </c>
      <c r="E39" t="s">
        <v>130</v>
      </c>
      <c r="G39" s="1">
        <v>1</v>
      </c>
      <c r="H39" s="2">
        <v>75956</v>
      </c>
    </row>
    <row r="40" spans="3:8" x14ac:dyDescent="0.25">
      <c r="C40" t="s">
        <v>21</v>
      </c>
      <c r="D40" t="s">
        <v>20</v>
      </c>
      <c r="E40" t="s">
        <v>130</v>
      </c>
      <c r="G40" s="1">
        <v>1</v>
      </c>
      <c r="H40" s="2">
        <v>29711.25</v>
      </c>
    </row>
    <row r="41" spans="3:8" x14ac:dyDescent="0.25">
      <c r="C41" t="s">
        <v>4</v>
      </c>
      <c r="D41" t="s">
        <v>14</v>
      </c>
      <c r="E41" t="s">
        <v>130</v>
      </c>
      <c r="G41" s="1">
        <v>1</v>
      </c>
      <c r="H41" s="2">
        <v>64347</v>
      </c>
    </row>
    <row r="42" spans="3:8" x14ac:dyDescent="0.25">
      <c r="C42" t="s">
        <v>12</v>
      </c>
      <c r="D42" t="s">
        <v>15</v>
      </c>
      <c r="E42" t="s">
        <v>130</v>
      </c>
      <c r="G42" s="1">
        <v>1</v>
      </c>
      <c r="H42" s="2">
        <v>78425</v>
      </c>
    </row>
    <row r="43" spans="3:8" x14ac:dyDescent="0.25">
      <c r="C43" t="s">
        <v>4</v>
      </c>
      <c r="D43" t="s">
        <v>24</v>
      </c>
      <c r="E43" t="s">
        <v>130</v>
      </c>
      <c r="G43" s="1">
        <v>1</v>
      </c>
      <c r="H43" s="2">
        <v>72827</v>
      </c>
    </row>
    <row r="44" spans="3:8" x14ac:dyDescent="0.25">
      <c r="C44" t="s">
        <v>4</v>
      </c>
      <c r="D44" t="s">
        <v>14</v>
      </c>
      <c r="E44" t="s">
        <v>130</v>
      </c>
      <c r="G44" s="1">
        <v>1</v>
      </c>
      <c r="H44" s="2">
        <v>76660</v>
      </c>
    </row>
    <row r="45" spans="3:8" x14ac:dyDescent="0.25">
      <c r="C45" t="s">
        <v>10</v>
      </c>
      <c r="D45" t="s">
        <v>46</v>
      </c>
      <c r="E45" t="s">
        <v>130</v>
      </c>
      <c r="G45" s="1">
        <v>1</v>
      </c>
      <c r="H45" s="2">
        <v>77960</v>
      </c>
    </row>
    <row r="46" spans="3:8" x14ac:dyDescent="0.25">
      <c r="C46" t="s">
        <v>4</v>
      </c>
      <c r="D46" t="s">
        <v>14</v>
      </c>
      <c r="E46" t="s">
        <v>130</v>
      </c>
      <c r="G46" s="1">
        <v>1</v>
      </c>
      <c r="H46" s="2">
        <v>91479</v>
      </c>
    </row>
    <row r="47" spans="3:8" x14ac:dyDescent="0.25">
      <c r="C47" t="s">
        <v>4</v>
      </c>
      <c r="D47" t="s">
        <v>47</v>
      </c>
      <c r="E47" t="s">
        <v>130</v>
      </c>
      <c r="G47" s="1">
        <v>1</v>
      </c>
      <c r="H47" s="2">
        <v>49947.199999999997</v>
      </c>
    </row>
    <row r="48" spans="3:8" x14ac:dyDescent="0.25">
      <c r="C48" t="s">
        <v>21</v>
      </c>
      <c r="D48" t="s">
        <v>20</v>
      </c>
      <c r="E48" t="s">
        <v>130</v>
      </c>
      <c r="G48" s="1">
        <v>1</v>
      </c>
      <c r="H48" s="2">
        <v>30501.45</v>
      </c>
    </row>
    <row r="49" spans="3:8" x14ac:dyDescent="0.25">
      <c r="C49" t="s">
        <v>10</v>
      </c>
      <c r="D49" t="s">
        <v>48</v>
      </c>
      <c r="E49" t="s">
        <v>130</v>
      </c>
      <c r="G49" s="1">
        <v>1</v>
      </c>
      <c r="H49" s="2">
        <v>54246.400000000001</v>
      </c>
    </row>
    <row r="50" spans="3:8" x14ac:dyDescent="0.25">
      <c r="C50" t="s">
        <v>4</v>
      </c>
      <c r="D50" t="s">
        <v>14</v>
      </c>
      <c r="E50" t="s">
        <v>130</v>
      </c>
      <c r="G50" s="1">
        <v>1</v>
      </c>
      <c r="H50" s="2">
        <v>61429</v>
      </c>
    </row>
    <row r="51" spans="3:8" x14ac:dyDescent="0.25">
      <c r="C51" t="s">
        <v>21</v>
      </c>
      <c r="D51" t="s">
        <v>20</v>
      </c>
      <c r="E51" t="s">
        <v>130</v>
      </c>
      <c r="G51" s="1">
        <v>1</v>
      </c>
      <c r="H51" s="2">
        <v>29711.25</v>
      </c>
    </row>
    <row r="52" spans="3:8" x14ac:dyDescent="0.25">
      <c r="C52" t="s">
        <v>40</v>
      </c>
      <c r="D52" t="s">
        <v>49</v>
      </c>
      <c r="E52" t="s">
        <v>130</v>
      </c>
      <c r="G52" s="1">
        <v>1</v>
      </c>
      <c r="H52" s="2">
        <v>84628</v>
      </c>
    </row>
    <row r="53" spans="3:8" x14ac:dyDescent="0.25">
      <c r="C53" t="s">
        <v>30</v>
      </c>
      <c r="D53" t="s">
        <v>50</v>
      </c>
      <c r="E53" t="s">
        <v>130</v>
      </c>
      <c r="G53" s="1">
        <v>1</v>
      </c>
      <c r="H53" s="2">
        <v>112476</v>
      </c>
    </row>
    <row r="54" spans="3:8" x14ac:dyDescent="0.25">
      <c r="C54" t="s">
        <v>10</v>
      </c>
      <c r="D54" t="s">
        <v>51</v>
      </c>
      <c r="E54" t="s">
        <v>130</v>
      </c>
      <c r="G54" s="1">
        <v>1</v>
      </c>
      <c r="H54" s="2">
        <v>132828.79999999999</v>
      </c>
    </row>
    <row r="55" spans="3:8" x14ac:dyDescent="0.25">
      <c r="C55" t="s">
        <v>10</v>
      </c>
      <c r="D55" t="s">
        <v>52</v>
      </c>
      <c r="E55" t="s">
        <v>130</v>
      </c>
      <c r="G55" s="1">
        <v>1</v>
      </c>
      <c r="H55" s="2">
        <v>121717</v>
      </c>
    </row>
    <row r="56" spans="3:8" x14ac:dyDescent="0.25">
      <c r="C56" t="s">
        <v>34</v>
      </c>
      <c r="D56" t="s">
        <v>33</v>
      </c>
      <c r="E56" t="s">
        <v>130</v>
      </c>
      <c r="G56" s="1">
        <v>1</v>
      </c>
      <c r="H56" s="2">
        <v>71273</v>
      </c>
    </row>
    <row r="57" spans="3:8" x14ac:dyDescent="0.25">
      <c r="C57" t="s">
        <v>10</v>
      </c>
      <c r="D57" t="s">
        <v>54</v>
      </c>
      <c r="E57" t="s">
        <v>130</v>
      </c>
      <c r="G57" s="1">
        <v>1</v>
      </c>
      <c r="H57" s="2">
        <v>14055.64</v>
      </c>
    </row>
    <row r="58" spans="3:8" x14ac:dyDescent="0.25">
      <c r="C58" t="s">
        <v>10</v>
      </c>
      <c r="D58" t="s">
        <v>55</v>
      </c>
      <c r="E58" t="s">
        <v>130</v>
      </c>
      <c r="G58" s="1">
        <v>1</v>
      </c>
      <c r="H58" s="2">
        <v>61701.760000000002</v>
      </c>
    </row>
    <row r="59" spans="3:8" x14ac:dyDescent="0.25">
      <c r="C59" t="s">
        <v>28</v>
      </c>
      <c r="D59" t="s">
        <v>56</v>
      </c>
      <c r="E59" t="s">
        <v>130</v>
      </c>
      <c r="G59" s="1">
        <v>1</v>
      </c>
      <c r="H59" s="2">
        <v>97069</v>
      </c>
    </row>
    <row r="60" spans="3:8" x14ac:dyDescent="0.25">
      <c r="C60" t="s">
        <v>4</v>
      </c>
      <c r="D60" t="s">
        <v>14</v>
      </c>
      <c r="E60" t="s">
        <v>130</v>
      </c>
      <c r="G60" s="1">
        <v>1</v>
      </c>
      <c r="H60" s="2">
        <v>83109</v>
      </c>
    </row>
    <row r="61" spans="3:8" x14ac:dyDescent="0.25">
      <c r="C61" t="s">
        <v>4</v>
      </c>
      <c r="D61" t="s">
        <v>14</v>
      </c>
      <c r="E61" t="s">
        <v>130</v>
      </c>
      <c r="G61" s="1">
        <v>1</v>
      </c>
      <c r="H61" s="2">
        <v>64082</v>
      </c>
    </row>
    <row r="62" spans="3:8" x14ac:dyDescent="0.25">
      <c r="C62" t="s">
        <v>58</v>
      </c>
      <c r="D62" t="s">
        <v>57</v>
      </c>
      <c r="E62" t="s">
        <v>130</v>
      </c>
      <c r="G62" s="1">
        <v>1</v>
      </c>
      <c r="H62" s="2">
        <v>34888.32</v>
      </c>
    </row>
    <row r="63" spans="3:8" x14ac:dyDescent="0.25">
      <c r="C63" t="s">
        <v>42</v>
      </c>
      <c r="D63" t="s">
        <v>57</v>
      </c>
      <c r="E63" t="s">
        <v>130</v>
      </c>
      <c r="G63" s="1">
        <v>1</v>
      </c>
      <c r="H63" s="2">
        <v>3391.92</v>
      </c>
    </row>
    <row r="64" spans="3:8" x14ac:dyDescent="0.25">
      <c r="C64" t="s">
        <v>60</v>
      </c>
      <c r="D64" t="s">
        <v>59</v>
      </c>
      <c r="E64" t="s">
        <v>130</v>
      </c>
      <c r="G64" s="1">
        <v>1</v>
      </c>
      <c r="H64" s="2">
        <v>82766</v>
      </c>
    </row>
    <row r="65" spans="3:8" x14ac:dyDescent="0.25">
      <c r="C65" t="s">
        <v>60</v>
      </c>
      <c r="D65" t="s">
        <v>59</v>
      </c>
      <c r="E65" t="s">
        <v>130</v>
      </c>
      <c r="G65" s="1">
        <v>1</v>
      </c>
      <c r="H65" s="2">
        <v>84628</v>
      </c>
    </row>
    <row r="66" spans="3:8" x14ac:dyDescent="0.25">
      <c r="C66" t="s">
        <v>4</v>
      </c>
      <c r="D66" t="s">
        <v>24</v>
      </c>
      <c r="E66" t="s">
        <v>130</v>
      </c>
      <c r="G66" s="1">
        <v>1</v>
      </c>
      <c r="H66" s="2">
        <v>77638</v>
      </c>
    </row>
    <row r="67" spans="3:8" x14ac:dyDescent="0.25">
      <c r="C67" t="s">
        <v>23</v>
      </c>
      <c r="D67" t="s">
        <v>41</v>
      </c>
      <c r="E67" t="s">
        <v>130</v>
      </c>
      <c r="G67" s="1">
        <v>1</v>
      </c>
      <c r="H67" s="2">
        <v>59696</v>
      </c>
    </row>
    <row r="68" spans="3:8" x14ac:dyDescent="0.25">
      <c r="C68" t="s">
        <v>10</v>
      </c>
      <c r="D68" t="s">
        <v>55</v>
      </c>
      <c r="E68" t="s">
        <v>130</v>
      </c>
      <c r="G68" s="1">
        <v>1</v>
      </c>
      <c r="H68" s="2">
        <v>59696</v>
      </c>
    </row>
    <row r="69" spans="3:8" x14ac:dyDescent="0.25">
      <c r="C69" t="s">
        <v>5</v>
      </c>
      <c r="D69" t="s">
        <v>61</v>
      </c>
      <c r="E69" t="s">
        <v>130</v>
      </c>
      <c r="G69" s="1">
        <v>1</v>
      </c>
      <c r="H69" s="2">
        <v>67690.02</v>
      </c>
    </row>
    <row r="70" spans="3:8" x14ac:dyDescent="0.25">
      <c r="C70" t="s">
        <v>10</v>
      </c>
      <c r="D70" t="s">
        <v>62</v>
      </c>
      <c r="E70" t="s">
        <v>156</v>
      </c>
      <c r="G70" s="1">
        <v>0.56699997186660767</v>
      </c>
      <c r="H70" s="2">
        <v>52973.34</v>
      </c>
    </row>
    <row r="71" spans="3:8" x14ac:dyDescent="0.25">
      <c r="C71" t="s">
        <v>12</v>
      </c>
      <c r="D71" t="s">
        <v>63</v>
      </c>
      <c r="E71" t="s">
        <v>130</v>
      </c>
      <c r="G71" s="1">
        <v>1</v>
      </c>
      <c r="H71" s="2">
        <v>72121</v>
      </c>
    </row>
    <row r="72" spans="3:8" x14ac:dyDescent="0.25">
      <c r="C72" t="s">
        <v>10</v>
      </c>
      <c r="D72" t="s">
        <v>64</v>
      </c>
      <c r="E72" t="s">
        <v>130</v>
      </c>
      <c r="G72" s="1">
        <v>1</v>
      </c>
      <c r="H72" s="2">
        <v>82201.600000000006</v>
      </c>
    </row>
    <row r="73" spans="3:8" x14ac:dyDescent="0.25">
      <c r="C73" t="s">
        <v>10</v>
      </c>
      <c r="D73" t="s">
        <v>65</v>
      </c>
      <c r="E73" t="s">
        <v>130</v>
      </c>
      <c r="G73" s="1">
        <v>1</v>
      </c>
      <c r="H73" s="2">
        <v>120660.8</v>
      </c>
    </row>
    <row r="74" spans="3:8" x14ac:dyDescent="0.25">
      <c r="C74" t="s">
        <v>4</v>
      </c>
      <c r="D74" t="s">
        <v>14</v>
      </c>
      <c r="E74" t="s">
        <v>130</v>
      </c>
      <c r="G74" s="1">
        <v>1</v>
      </c>
      <c r="H74" s="2">
        <v>82766</v>
      </c>
    </row>
    <row r="75" spans="3:8" x14ac:dyDescent="0.25">
      <c r="C75" t="s">
        <v>45</v>
      </c>
      <c r="D75" t="s">
        <v>66</v>
      </c>
      <c r="E75" t="s">
        <v>130</v>
      </c>
      <c r="G75" s="1">
        <v>1</v>
      </c>
      <c r="H75" s="2">
        <v>82766</v>
      </c>
    </row>
    <row r="76" spans="3:8" x14ac:dyDescent="0.25">
      <c r="C76" t="s">
        <v>28</v>
      </c>
      <c r="D76" t="s">
        <v>67</v>
      </c>
      <c r="E76" t="s">
        <v>130</v>
      </c>
      <c r="G76" s="1">
        <v>1</v>
      </c>
      <c r="H76" s="2">
        <v>81724</v>
      </c>
    </row>
    <row r="77" spans="3:8" x14ac:dyDescent="0.25">
      <c r="C77" t="s">
        <v>23</v>
      </c>
      <c r="D77" t="s">
        <v>68</v>
      </c>
      <c r="E77" t="s">
        <v>130</v>
      </c>
      <c r="G77" s="1">
        <v>1</v>
      </c>
      <c r="H77" s="2">
        <v>59237.919999999998</v>
      </c>
    </row>
    <row r="78" spans="3:8" x14ac:dyDescent="0.25">
      <c r="C78" t="s">
        <v>53</v>
      </c>
      <c r="D78" t="s">
        <v>69</v>
      </c>
      <c r="E78" t="s">
        <v>156</v>
      </c>
      <c r="G78" s="1">
        <v>0.25</v>
      </c>
      <c r="H78" s="2">
        <v>23006</v>
      </c>
    </row>
    <row r="79" spans="3:8" x14ac:dyDescent="0.25">
      <c r="C79" t="s">
        <v>45</v>
      </c>
      <c r="D79" t="s">
        <v>70</v>
      </c>
      <c r="E79" t="s">
        <v>156</v>
      </c>
      <c r="G79" s="1">
        <v>0.75</v>
      </c>
      <c r="H79" s="2">
        <v>69018</v>
      </c>
    </row>
    <row r="80" spans="3:8" x14ac:dyDescent="0.25">
      <c r="C80" t="s">
        <v>10</v>
      </c>
      <c r="D80" t="s">
        <v>71</v>
      </c>
      <c r="E80" t="s">
        <v>130</v>
      </c>
      <c r="G80" s="1">
        <v>1</v>
      </c>
      <c r="H80" s="2">
        <v>116875.2</v>
      </c>
    </row>
    <row r="81" spans="3:8" x14ac:dyDescent="0.25">
      <c r="C81" t="s">
        <v>40</v>
      </c>
      <c r="D81" t="s">
        <v>49</v>
      </c>
      <c r="E81" t="s">
        <v>130</v>
      </c>
      <c r="G81" s="1">
        <v>1</v>
      </c>
      <c r="H81" s="2">
        <v>84628</v>
      </c>
    </row>
    <row r="82" spans="3:8" x14ac:dyDescent="0.25">
      <c r="C82" s="8">
        <v>35</v>
      </c>
      <c r="D82" t="s">
        <v>20</v>
      </c>
      <c r="E82" t="s">
        <v>130</v>
      </c>
      <c r="G82" s="1">
        <v>1</v>
      </c>
      <c r="H82" s="2">
        <v>28770.75</v>
      </c>
    </row>
    <row r="83" spans="3:8" x14ac:dyDescent="0.25">
      <c r="C83" t="s">
        <v>4</v>
      </c>
      <c r="D83" t="s">
        <v>47</v>
      </c>
      <c r="E83" t="s">
        <v>130</v>
      </c>
      <c r="G83" s="1">
        <v>1</v>
      </c>
      <c r="H83" s="2">
        <v>42575.199999999997</v>
      </c>
    </row>
    <row r="84" spans="3:8" x14ac:dyDescent="0.25">
      <c r="C84" t="s">
        <v>10</v>
      </c>
      <c r="D84" t="s">
        <v>72</v>
      </c>
      <c r="E84" t="s">
        <v>130</v>
      </c>
      <c r="G84" s="1">
        <v>1</v>
      </c>
      <c r="H84" s="2">
        <v>87630.399999999994</v>
      </c>
    </row>
    <row r="85" spans="3:8" x14ac:dyDescent="0.25">
      <c r="C85" t="s">
        <v>10</v>
      </c>
      <c r="D85" t="s">
        <v>65</v>
      </c>
      <c r="E85" t="s">
        <v>130</v>
      </c>
      <c r="G85" s="1">
        <v>1</v>
      </c>
      <c r="H85" s="2">
        <v>120660.8</v>
      </c>
    </row>
    <row r="86" spans="3:8" x14ac:dyDescent="0.25">
      <c r="C86" t="s">
        <v>45</v>
      </c>
      <c r="D86" t="s">
        <v>73</v>
      </c>
      <c r="E86" t="s">
        <v>130</v>
      </c>
      <c r="G86" s="1">
        <v>1</v>
      </c>
      <c r="H86" s="2">
        <v>86743</v>
      </c>
    </row>
    <row r="87" spans="3:8" x14ac:dyDescent="0.25">
      <c r="C87" t="s">
        <v>23</v>
      </c>
      <c r="D87" t="s">
        <v>74</v>
      </c>
      <c r="E87" t="s">
        <v>130</v>
      </c>
      <c r="G87" s="1">
        <v>1</v>
      </c>
      <c r="H87" s="2">
        <v>44457.599999999999</v>
      </c>
    </row>
    <row r="88" spans="3:8" x14ac:dyDescent="0.25">
      <c r="C88" t="s">
        <v>10</v>
      </c>
      <c r="D88" t="s">
        <v>72</v>
      </c>
      <c r="E88" t="s">
        <v>130</v>
      </c>
      <c r="G88" s="1">
        <v>1</v>
      </c>
      <c r="H88" s="2">
        <v>74692.800000000003</v>
      </c>
    </row>
    <row r="89" spans="3:8" x14ac:dyDescent="0.25">
      <c r="C89" t="s">
        <v>30</v>
      </c>
      <c r="D89" t="s">
        <v>75</v>
      </c>
      <c r="E89" t="s">
        <v>130</v>
      </c>
      <c r="G89" s="1">
        <v>1</v>
      </c>
      <c r="H89" s="2">
        <v>129218</v>
      </c>
    </row>
    <row r="90" spans="3:8" x14ac:dyDescent="0.25">
      <c r="C90" t="s">
        <v>60</v>
      </c>
      <c r="D90" t="s">
        <v>59</v>
      </c>
      <c r="E90" t="s">
        <v>130</v>
      </c>
      <c r="G90" s="1">
        <v>1</v>
      </c>
      <c r="H90" s="2">
        <v>92024</v>
      </c>
    </row>
    <row r="91" spans="3:8" x14ac:dyDescent="0.25">
      <c r="C91" t="s">
        <v>77</v>
      </c>
      <c r="D91" t="s">
        <v>76</v>
      </c>
      <c r="E91" t="s">
        <v>130</v>
      </c>
      <c r="G91" s="1">
        <v>1</v>
      </c>
      <c r="H91" s="2">
        <v>111377.2</v>
      </c>
    </row>
    <row r="92" spans="3:8" x14ac:dyDescent="0.25">
      <c r="C92" t="s">
        <v>79</v>
      </c>
      <c r="D92" t="s">
        <v>78</v>
      </c>
      <c r="E92" t="s">
        <v>130</v>
      </c>
      <c r="G92" s="1">
        <v>1</v>
      </c>
      <c r="H92" s="2">
        <v>42361.73</v>
      </c>
    </row>
    <row r="93" spans="3:8" x14ac:dyDescent="0.25">
      <c r="C93" t="s">
        <v>4</v>
      </c>
      <c r="D93" t="s">
        <v>14</v>
      </c>
      <c r="E93" t="s">
        <v>130</v>
      </c>
      <c r="G93" s="1">
        <v>1</v>
      </c>
      <c r="H93" s="2">
        <v>61175</v>
      </c>
    </row>
    <row r="94" spans="3:8" x14ac:dyDescent="0.25">
      <c r="C94" t="s">
        <v>28</v>
      </c>
      <c r="D94" t="s">
        <v>35</v>
      </c>
      <c r="E94" t="s">
        <v>130</v>
      </c>
      <c r="G94" s="1">
        <v>1</v>
      </c>
      <c r="H94" s="2">
        <v>78807</v>
      </c>
    </row>
    <row r="95" spans="3:8" x14ac:dyDescent="0.25">
      <c r="C95" t="s">
        <v>4</v>
      </c>
      <c r="D95" t="s">
        <v>14</v>
      </c>
      <c r="E95" t="s">
        <v>130</v>
      </c>
      <c r="G95" s="1">
        <v>1</v>
      </c>
      <c r="H95" s="2">
        <v>82766</v>
      </c>
    </row>
    <row r="96" spans="3:8" x14ac:dyDescent="0.25">
      <c r="C96" t="s">
        <v>9</v>
      </c>
      <c r="D96" t="s">
        <v>8</v>
      </c>
      <c r="E96" t="s">
        <v>130</v>
      </c>
      <c r="G96" s="1">
        <v>1</v>
      </c>
      <c r="H96" s="2">
        <v>46512</v>
      </c>
    </row>
    <row r="97" spans="3:8" x14ac:dyDescent="0.25">
      <c r="C97" t="s">
        <v>10</v>
      </c>
      <c r="D97" t="s">
        <v>46</v>
      </c>
      <c r="E97" t="s">
        <v>130</v>
      </c>
      <c r="G97" s="1">
        <v>1</v>
      </c>
      <c r="H97" s="2">
        <v>65486</v>
      </c>
    </row>
    <row r="98" spans="3:8" x14ac:dyDescent="0.25">
      <c r="C98" t="s">
        <v>34</v>
      </c>
      <c r="D98" t="s">
        <v>33</v>
      </c>
      <c r="E98" t="s">
        <v>130</v>
      </c>
      <c r="G98" s="1">
        <v>1</v>
      </c>
      <c r="H98" s="2">
        <v>81000</v>
      </c>
    </row>
    <row r="99" spans="3:8" x14ac:dyDescent="0.25">
      <c r="C99" t="s">
        <v>23</v>
      </c>
      <c r="D99" t="s">
        <v>41</v>
      </c>
      <c r="E99" t="s">
        <v>130</v>
      </c>
      <c r="G99" s="1">
        <v>1</v>
      </c>
      <c r="H99" s="2">
        <v>52540.800000000003</v>
      </c>
    </row>
    <row r="100" spans="3:8" x14ac:dyDescent="0.25">
      <c r="C100" t="s">
        <v>10</v>
      </c>
      <c r="D100" t="s">
        <v>80</v>
      </c>
      <c r="E100" t="s">
        <v>130</v>
      </c>
      <c r="G100" s="1">
        <v>1</v>
      </c>
      <c r="H100" s="2">
        <v>116875.2</v>
      </c>
    </row>
    <row r="101" spans="3:8" x14ac:dyDescent="0.25">
      <c r="C101" t="s">
        <v>45</v>
      </c>
      <c r="D101" t="s">
        <v>73</v>
      </c>
      <c r="E101" t="s">
        <v>130</v>
      </c>
      <c r="G101" s="1">
        <v>1</v>
      </c>
      <c r="H101" s="2">
        <v>92024</v>
      </c>
    </row>
    <row r="102" spans="3:8" x14ac:dyDescent="0.25">
      <c r="C102" t="s">
        <v>12</v>
      </c>
      <c r="D102" t="s">
        <v>15</v>
      </c>
      <c r="E102" t="s">
        <v>130</v>
      </c>
      <c r="G102" s="1">
        <v>1</v>
      </c>
      <c r="H102" s="2">
        <v>62065</v>
      </c>
    </row>
    <row r="103" spans="3:8" x14ac:dyDescent="0.25">
      <c r="C103" t="s">
        <v>10</v>
      </c>
      <c r="D103" t="s">
        <v>46</v>
      </c>
      <c r="E103" t="s">
        <v>130</v>
      </c>
      <c r="G103" s="1">
        <v>1</v>
      </c>
      <c r="H103" s="2">
        <v>55809</v>
      </c>
    </row>
    <row r="104" spans="3:8" x14ac:dyDescent="0.25">
      <c r="C104" t="s">
        <v>30</v>
      </c>
      <c r="D104" t="s">
        <v>81</v>
      </c>
      <c r="E104" t="s">
        <v>130</v>
      </c>
      <c r="G104" s="1">
        <v>1</v>
      </c>
      <c r="H104" s="2">
        <v>146854</v>
      </c>
    </row>
    <row r="105" spans="3:8" x14ac:dyDescent="0.25">
      <c r="C105" t="s">
        <v>5</v>
      </c>
      <c r="D105" t="s">
        <v>61</v>
      </c>
      <c r="E105" t="s">
        <v>130</v>
      </c>
      <c r="G105" s="1">
        <v>1</v>
      </c>
      <c r="H105" s="2">
        <v>146943</v>
      </c>
    </row>
    <row r="106" spans="3:8" x14ac:dyDescent="0.25">
      <c r="C106" t="s">
        <v>77</v>
      </c>
      <c r="D106" t="s">
        <v>76</v>
      </c>
      <c r="E106" t="s">
        <v>130</v>
      </c>
      <c r="G106" s="1">
        <v>1</v>
      </c>
      <c r="H106" s="2">
        <v>43997.5</v>
      </c>
    </row>
    <row r="107" spans="3:8" x14ac:dyDescent="0.25">
      <c r="C107" t="s">
        <v>12</v>
      </c>
      <c r="D107" t="s">
        <v>15</v>
      </c>
      <c r="E107" t="s">
        <v>130</v>
      </c>
      <c r="G107" s="1">
        <v>1</v>
      </c>
      <c r="H107" s="2">
        <v>58219</v>
      </c>
    </row>
    <row r="108" spans="3:8" x14ac:dyDescent="0.25">
      <c r="C108" t="s">
        <v>10</v>
      </c>
      <c r="D108" t="s">
        <v>82</v>
      </c>
      <c r="E108" t="s">
        <v>130</v>
      </c>
      <c r="G108" s="1">
        <v>1</v>
      </c>
      <c r="H108" s="2">
        <v>15560.16</v>
      </c>
    </row>
    <row r="109" spans="3:8" x14ac:dyDescent="0.25">
      <c r="C109" t="s">
        <v>28</v>
      </c>
      <c r="D109" t="s">
        <v>35</v>
      </c>
      <c r="E109" t="s">
        <v>130</v>
      </c>
      <c r="G109" s="1">
        <v>1</v>
      </c>
      <c r="H109" s="2">
        <v>9962.4699999999993</v>
      </c>
    </row>
    <row r="110" spans="3:8" x14ac:dyDescent="0.25">
      <c r="C110" t="s">
        <v>21</v>
      </c>
      <c r="D110" t="s">
        <v>20</v>
      </c>
      <c r="E110" t="s">
        <v>156</v>
      </c>
      <c r="G110" s="1">
        <v>0.81720000505447388</v>
      </c>
      <c r="H110" s="2">
        <v>29415.52</v>
      </c>
    </row>
    <row r="111" spans="3:8" x14ac:dyDescent="0.25">
      <c r="C111" t="s">
        <v>34</v>
      </c>
      <c r="D111" t="s">
        <v>33</v>
      </c>
      <c r="E111" t="s">
        <v>156</v>
      </c>
      <c r="G111" s="1">
        <v>0.61830002069473267</v>
      </c>
      <c r="H111" s="2">
        <v>56916.99</v>
      </c>
    </row>
    <row r="112" spans="3:8" x14ac:dyDescent="0.25">
      <c r="C112" t="s">
        <v>10</v>
      </c>
      <c r="D112" t="s">
        <v>46</v>
      </c>
      <c r="E112" t="s">
        <v>130</v>
      </c>
      <c r="G112" s="1">
        <v>1</v>
      </c>
      <c r="H112" s="2">
        <v>65486</v>
      </c>
    </row>
    <row r="113" spans="3:8" x14ac:dyDescent="0.25">
      <c r="C113" t="s">
        <v>10</v>
      </c>
      <c r="D113" t="s">
        <v>46</v>
      </c>
      <c r="E113" t="s">
        <v>130</v>
      </c>
      <c r="G113" s="1">
        <v>1</v>
      </c>
      <c r="H113" s="2">
        <v>84581</v>
      </c>
    </row>
    <row r="114" spans="3:8" x14ac:dyDescent="0.25">
      <c r="C114" t="s">
        <v>10</v>
      </c>
      <c r="D114" t="s">
        <v>46</v>
      </c>
      <c r="E114" t="s">
        <v>130</v>
      </c>
      <c r="G114" s="1">
        <v>1</v>
      </c>
      <c r="H114" s="2">
        <v>55809</v>
      </c>
    </row>
    <row r="115" spans="3:8" x14ac:dyDescent="0.25">
      <c r="C115" t="s">
        <v>4</v>
      </c>
      <c r="D115" t="s">
        <v>14</v>
      </c>
      <c r="E115" t="s">
        <v>130</v>
      </c>
      <c r="G115" s="1">
        <v>1</v>
      </c>
      <c r="H115" s="2">
        <v>89082</v>
      </c>
    </row>
    <row r="116" spans="3:8" x14ac:dyDescent="0.25">
      <c r="C116" t="s">
        <v>10</v>
      </c>
      <c r="D116" t="s">
        <v>46</v>
      </c>
      <c r="E116" t="s">
        <v>130</v>
      </c>
      <c r="G116" s="1">
        <v>1</v>
      </c>
      <c r="H116" s="2">
        <v>61429</v>
      </c>
    </row>
    <row r="117" spans="3:8" x14ac:dyDescent="0.25">
      <c r="C117" t="s">
        <v>40</v>
      </c>
      <c r="D117" t="s">
        <v>49</v>
      </c>
      <c r="E117" t="s">
        <v>156</v>
      </c>
      <c r="G117" s="1">
        <v>0.80110001564025879</v>
      </c>
      <c r="H117" s="2">
        <v>63754.74</v>
      </c>
    </row>
    <row r="118" spans="3:8" x14ac:dyDescent="0.25">
      <c r="C118" t="s">
        <v>4</v>
      </c>
      <c r="D118" t="s">
        <v>83</v>
      </c>
      <c r="E118" t="s">
        <v>130</v>
      </c>
      <c r="G118" s="1">
        <v>1</v>
      </c>
      <c r="H118" s="2">
        <v>71249</v>
      </c>
    </row>
    <row r="119" spans="3:8" x14ac:dyDescent="0.25">
      <c r="C119" t="s">
        <v>34</v>
      </c>
      <c r="D119" t="s">
        <v>33</v>
      </c>
      <c r="E119" t="s">
        <v>130</v>
      </c>
      <c r="G119" s="1">
        <v>1</v>
      </c>
      <c r="H119" s="2">
        <v>75981</v>
      </c>
    </row>
    <row r="120" spans="3:8" x14ac:dyDescent="0.25">
      <c r="C120" t="s">
        <v>21</v>
      </c>
      <c r="D120" t="s">
        <v>20</v>
      </c>
      <c r="E120" t="s">
        <v>130</v>
      </c>
      <c r="G120" s="1">
        <v>1</v>
      </c>
      <c r="H120" s="2">
        <v>27873</v>
      </c>
    </row>
    <row r="121" spans="3:8" x14ac:dyDescent="0.25">
      <c r="C121" t="s">
        <v>10</v>
      </c>
      <c r="D121" t="s">
        <v>72</v>
      </c>
      <c r="E121" t="s">
        <v>130</v>
      </c>
      <c r="G121" s="1">
        <v>1</v>
      </c>
      <c r="H121" s="2">
        <v>84884.800000000003</v>
      </c>
    </row>
    <row r="122" spans="3:8" x14ac:dyDescent="0.25">
      <c r="C122" t="s">
        <v>28</v>
      </c>
      <c r="D122" t="s">
        <v>84</v>
      </c>
      <c r="E122" t="s">
        <v>130</v>
      </c>
      <c r="G122" s="1">
        <v>1</v>
      </c>
      <c r="H122" s="2">
        <v>11418.32</v>
      </c>
    </row>
    <row r="123" spans="3:8" x14ac:dyDescent="0.25">
      <c r="C123" t="s">
        <v>7</v>
      </c>
      <c r="D123" t="s">
        <v>20</v>
      </c>
      <c r="E123" t="s">
        <v>130</v>
      </c>
      <c r="G123" s="1">
        <v>1</v>
      </c>
      <c r="H123" s="2">
        <v>20745.23</v>
      </c>
    </row>
    <row r="124" spans="3:8" x14ac:dyDescent="0.25">
      <c r="C124" t="s">
        <v>21</v>
      </c>
      <c r="D124" t="s">
        <v>20</v>
      </c>
      <c r="E124" t="s">
        <v>130</v>
      </c>
      <c r="G124" s="1">
        <v>1</v>
      </c>
      <c r="H124" s="2">
        <v>26989.5</v>
      </c>
    </row>
    <row r="125" spans="3:8" x14ac:dyDescent="0.25">
      <c r="C125" t="s">
        <v>4</v>
      </c>
      <c r="D125" t="s">
        <v>18</v>
      </c>
      <c r="E125" t="s">
        <v>130</v>
      </c>
      <c r="G125" s="1">
        <v>1</v>
      </c>
      <c r="H125" s="2">
        <v>48381.599999999999</v>
      </c>
    </row>
    <row r="126" spans="3:8" x14ac:dyDescent="0.25">
      <c r="C126" t="s">
        <v>4</v>
      </c>
      <c r="D126" t="s">
        <v>14</v>
      </c>
      <c r="E126" t="s">
        <v>130</v>
      </c>
      <c r="G126" s="1">
        <v>1</v>
      </c>
      <c r="H126" s="2">
        <v>56386</v>
      </c>
    </row>
    <row r="127" spans="3:8" x14ac:dyDescent="0.25">
      <c r="C127" t="s">
        <v>10</v>
      </c>
      <c r="D127" t="s">
        <v>31</v>
      </c>
      <c r="E127" t="s">
        <v>130</v>
      </c>
      <c r="G127" s="1">
        <v>1</v>
      </c>
      <c r="H127" s="2">
        <v>116875.2</v>
      </c>
    </row>
    <row r="128" spans="3:8" x14ac:dyDescent="0.25">
      <c r="C128" t="s">
        <v>10</v>
      </c>
      <c r="D128" t="s">
        <v>85</v>
      </c>
      <c r="E128" t="s">
        <v>130</v>
      </c>
      <c r="G128" s="1">
        <v>1</v>
      </c>
      <c r="H128" s="2">
        <v>26989.5</v>
      </c>
    </row>
    <row r="129" spans="3:8" x14ac:dyDescent="0.25">
      <c r="C129" t="s">
        <v>10</v>
      </c>
      <c r="D129" t="s">
        <v>41</v>
      </c>
      <c r="E129" t="s">
        <v>130</v>
      </c>
      <c r="G129" s="1">
        <v>1</v>
      </c>
      <c r="H129" s="2">
        <v>6261.76</v>
      </c>
    </row>
    <row r="130" spans="3:8" x14ac:dyDescent="0.25">
      <c r="C130" t="s">
        <v>10</v>
      </c>
      <c r="D130" t="s">
        <v>86</v>
      </c>
      <c r="E130" t="s">
        <v>130</v>
      </c>
      <c r="G130" s="1">
        <v>1</v>
      </c>
      <c r="H130" s="2">
        <v>53244</v>
      </c>
    </row>
    <row r="131" spans="3:8" x14ac:dyDescent="0.25">
      <c r="C131" t="s">
        <v>10</v>
      </c>
      <c r="D131" t="s">
        <v>87</v>
      </c>
      <c r="E131" t="s">
        <v>130</v>
      </c>
      <c r="G131" s="1">
        <v>1</v>
      </c>
      <c r="H131" s="2">
        <v>34461.440000000002</v>
      </c>
    </row>
    <row r="132" spans="3:8" x14ac:dyDescent="0.25">
      <c r="C132" t="s">
        <v>10</v>
      </c>
      <c r="D132" t="s">
        <v>88</v>
      </c>
      <c r="E132" t="s">
        <v>130</v>
      </c>
      <c r="G132" s="1">
        <v>1</v>
      </c>
      <c r="H132" s="2">
        <v>138005</v>
      </c>
    </row>
    <row r="133" spans="3:8" x14ac:dyDescent="0.25">
      <c r="C133" t="s">
        <v>45</v>
      </c>
      <c r="D133" t="s">
        <v>73</v>
      </c>
      <c r="E133" t="s">
        <v>130</v>
      </c>
      <c r="G133" s="1">
        <v>1</v>
      </c>
      <c r="H133" s="2">
        <v>84628</v>
      </c>
    </row>
    <row r="134" spans="3:8" x14ac:dyDescent="0.25">
      <c r="C134" t="s">
        <v>28</v>
      </c>
      <c r="D134" t="s">
        <v>35</v>
      </c>
      <c r="E134" t="s">
        <v>130</v>
      </c>
      <c r="G134" s="1">
        <v>1</v>
      </c>
      <c r="H134" s="2">
        <v>92024</v>
      </c>
    </row>
    <row r="135" spans="3:8" x14ac:dyDescent="0.25">
      <c r="C135" t="s">
        <v>45</v>
      </c>
      <c r="D135" t="s">
        <v>44</v>
      </c>
      <c r="E135" t="s">
        <v>130</v>
      </c>
      <c r="G135" s="1">
        <v>1</v>
      </c>
      <c r="H135" s="2">
        <v>82766</v>
      </c>
    </row>
    <row r="136" spans="3:8" x14ac:dyDescent="0.25">
      <c r="C136" t="s">
        <v>10</v>
      </c>
      <c r="D136" t="s">
        <v>89</v>
      </c>
      <c r="E136" t="s">
        <v>130</v>
      </c>
      <c r="G136" s="1">
        <v>1</v>
      </c>
      <c r="H136" s="2">
        <v>116131</v>
      </c>
    </row>
    <row r="137" spans="3:8" x14ac:dyDescent="0.25">
      <c r="C137" t="s">
        <v>34</v>
      </c>
      <c r="D137" t="s">
        <v>33</v>
      </c>
      <c r="E137" t="s">
        <v>130</v>
      </c>
      <c r="G137" s="1">
        <v>1</v>
      </c>
      <c r="H137" s="2">
        <v>69029</v>
      </c>
    </row>
    <row r="138" spans="3:8" x14ac:dyDescent="0.25">
      <c r="C138" t="s">
        <v>10</v>
      </c>
      <c r="D138" t="s">
        <v>82</v>
      </c>
      <c r="E138" t="s">
        <v>130</v>
      </c>
      <c r="G138" s="1">
        <v>1</v>
      </c>
      <c r="H138" s="2">
        <v>20185.919999999998</v>
      </c>
    </row>
    <row r="139" spans="3:8" x14ac:dyDescent="0.25">
      <c r="C139" t="s">
        <v>21</v>
      </c>
      <c r="D139" t="s">
        <v>20</v>
      </c>
      <c r="E139" t="s">
        <v>130</v>
      </c>
      <c r="G139" s="1">
        <v>1</v>
      </c>
      <c r="H139" s="2">
        <v>35995.5</v>
      </c>
    </row>
    <row r="140" spans="3:8" x14ac:dyDescent="0.25">
      <c r="C140" t="s">
        <v>10</v>
      </c>
      <c r="D140" t="s">
        <v>90</v>
      </c>
      <c r="E140" t="s">
        <v>130</v>
      </c>
      <c r="G140" s="1">
        <v>1</v>
      </c>
      <c r="H140" s="2">
        <v>82201.600000000006</v>
      </c>
    </row>
    <row r="141" spans="3:8" x14ac:dyDescent="0.25">
      <c r="C141" t="s">
        <v>34</v>
      </c>
      <c r="D141" t="s">
        <v>33</v>
      </c>
      <c r="E141" t="s">
        <v>130</v>
      </c>
      <c r="G141" s="1">
        <v>1</v>
      </c>
      <c r="H141" s="2">
        <v>75981</v>
      </c>
    </row>
    <row r="142" spans="3:8" x14ac:dyDescent="0.25">
      <c r="C142" t="s">
        <v>34</v>
      </c>
      <c r="D142" t="s">
        <v>33</v>
      </c>
      <c r="E142" t="s">
        <v>130</v>
      </c>
      <c r="G142" s="1">
        <v>1</v>
      </c>
      <c r="H142" s="2">
        <v>69029</v>
      </c>
    </row>
    <row r="143" spans="3:8" x14ac:dyDescent="0.25">
      <c r="C143" t="s">
        <v>12</v>
      </c>
      <c r="D143" t="s">
        <v>15</v>
      </c>
      <c r="E143" t="s">
        <v>130</v>
      </c>
      <c r="G143" s="1">
        <v>1</v>
      </c>
      <c r="H143" s="2">
        <v>56386</v>
      </c>
    </row>
    <row r="144" spans="3:8" x14ac:dyDescent="0.25">
      <c r="C144" t="s">
        <v>12</v>
      </c>
      <c r="D144" t="s">
        <v>63</v>
      </c>
      <c r="E144" t="s">
        <v>130</v>
      </c>
      <c r="G144" s="1">
        <v>1</v>
      </c>
      <c r="H144" s="2">
        <v>82766</v>
      </c>
    </row>
    <row r="145" spans="3:8" x14ac:dyDescent="0.25">
      <c r="C145" t="s">
        <v>45</v>
      </c>
      <c r="D145" t="s">
        <v>66</v>
      </c>
      <c r="E145" t="s">
        <v>156</v>
      </c>
      <c r="G145" s="1">
        <v>0.75</v>
      </c>
      <c r="H145" s="2">
        <v>55173.75</v>
      </c>
    </row>
    <row r="146" spans="3:8" x14ac:dyDescent="0.25">
      <c r="C146" t="s">
        <v>21</v>
      </c>
      <c r="D146" t="s">
        <v>91</v>
      </c>
      <c r="E146" t="s">
        <v>130</v>
      </c>
      <c r="G146" s="1">
        <v>1</v>
      </c>
      <c r="H146" s="2">
        <v>37164</v>
      </c>
    </row>
    <row r="147" spans="3:8" x14ac:dyDescent="0.25">
      <c r="C147" t="s">
        <v>4</v>
      </c>
      <c r="D147" t="s">
        <v>14</v>
      </c>
      <c r="E147" t="s">
        <v>130</v>
      </c>
      <c r="G147" s="1">
        <v>1</v>
      </c>
      <c r="H147" s="2">
        <v>75506</v>
      </c>
    </row>
    <row r="148" spans="3:8" x14ac:dyDescent="0.25">
      <c r="C148" t="s">
        <v>42</v>
      </c>
      <c r="D148" t="s">
        <v>41</v>
      </c>
      <c r="E148" t="s">
        <v>130</v>
      </c>
      <c r="G148" s="1">
        <v>1</v>
      </c>
      <c r="H148" s="2">
        <v>49364</v>
      </c>
    </row>
    <row r="149" spans="3:8" x14ac:dyDescent="0.25">
      <c r="C149" t="s">
        <v>42</v>
      </c>
      <c r="D149" t="s">
        <v>41</v>
      </c>
      <c r="E149" t="s">
        <v>130</v>
      </c>
      <c r="G149" s="1">
        <v>1</v>
      </c>
      <c r="H149" s="2">
        <v>1148</v>
      </c>
    </row>
    <row r="150" spans="3:8" x14ac:dyDescent="0.25">
      <c r="C150" t="s">
        <v>42</v>
      </c>
      <c r="D150" t="s">
        <v>41</v>
      </c>
      <c r="E150" t="s">
        <v>130</v>
      </c>
      <c r="G150" s="1">
        <v>1</v>
      </c>
      <c r="H150" s="2">
        <v>56014.400000000001</v>
      </c>
    </row>
    <row r="151" spans="3:8" x14ac:dyDescent="0.25">
      <c r="C151" t="s">
        <v>30</v>
      </c>
      <c r="D151" t="s">
        <v>50</v>
      </c>
      <c r="E151" t="s">
        <v>130</v>
      </c>
      <c r="G151" s="1">
        <v>1</v>
      </c>
      <c r="H151" s="2">
        <v>123802</v>
      </c>
    </row>
    <row r="152" spans="3:8" x14ac:dyDescent="0.25">
      <c r="C152" t="s">
        <v>10</v>
      </c>
      <c r="D152" t="s">
        <v>72</v>
      </c>
      <c r="E152" t="s">
        <v>130</v>
      </c>
      <c r="G152" s="1">
        <v>1</v>
      </c>
      <c r="H152" s="2">
        <v>72342.399999999994</v>
      </c>
    </row>
    <row r="153" spans="3:8" x14ac:dyDescent="0.25">
      <c r="C153" t="s">
        <v>21</v>
      </c>
      <c r="D153" t="s">
        <v>20</v>
      </c>
      <c r="E153" t="s">
        <v>130</v>
      </c>
      <c r="G153" s="1">
        <v>1</v>
      </c>
      <c r="H153" s="2">
        <v>32703.75</v>
      </c>
    </row>
    <row r="154" spans="3:8" x14ac:dyDescent="0.25">
      <c r="C154" t="s">
        <v>40</v>
      </c>
      <c r="D154" t="s">
        <v>49</v>
      </c>
      <c r="E154" t="s">
        <v>130</v>
      </c>
      <c r="G154" s="1">
        <v>1</v>
      </c>
      <c r="H154" s="2">
        <v>84628</v>
      </c>
    </row>
    <row r="155" spans="3:8" x14ac:dyDescent="0.25">
      <c r="C155" t="s">
        <v>10</v>
      </c>
      <c r="D155" t="s">
        <v>92</v>
      </c>
      <c r="E155" t="s">
        <v>130</v>
      </c>
      <c r="G155" s="1">
        <v>1</v>
      </c>
      <c r="H155" s="2">
        <v>60552</v>
      </c>
    </row>
    <row r="156" spans="3:8" x14ac:dyDescent="0.25">
      <c r="C156" t="s">
        <v>10</v>
      </c>
      <c r="D156" t="s">
        <v>92</v>
      </c>
      <c r="E156" t="s">
        <v>130</v>
      </c>
      <c r="G156" s="1">
        <v>1</v>
      </c>
      <c r="H156" s="2">
        <v>3828</v>
      </c>
    </row>
    <row r="157" spans="3:8" x14ac:dyDescent="0.25">
      <c r="C157" t="s">
        <v>10</v>
      </c>
      <c r="D157" t="s">
        <v>93</v>
      </c>
      <c r="E157" t="s">
        <v>130</v>
      </c>
      <c r="G157" s="1">
        <v>1</v>
      </c>
      <c r="H157" s="2">
        <v>161936</v>
      </c>
    </row>
    <row r="158" spans="3:8" x14ac:dyDescent="0.25">
      <c r="C158" t="s">
        <v>10</v>
      </c>
      <c r="D158" t="s">
        <v>82</v>
      </c>
      <c r="E158" t="s">
        <v>130</v>
      </c>
      <c r="G158" s="1">
        <v>1</v>
      </c>
      <c r="H158" s="2">
        <v>46217.599999999999</v>
      </c>
    </row>
    <row r="159" spans="3:8" x14ac:dyDescent="0.25">
      <c r="C159" t="s">
        <v>4</v>
      </c>
      <c r="D159" t="s">
        <v>14</v>
      </c>
      <c r="E159" t="s">
        <v>156</v>
      </c>
      <c r="G159" s="1">
        <v>0.65590000152587891</v>
      </c>
      <c r="H159" s="2">
        <v>50192.75</v>
      </c>
    </row>
    <row r="160" spans="3:8" x14ac:dyDescent="0.25">
      <c r="C160" t="s">
        <v>34</v>
      </c>
      <c r="D160" t="s">
        <v>33</v>
      </c>
      <c r="E160" t="s">
        <v>130</v>
      </c>
      <c r="G160" s="1">
        <v>1</v>
      </c>
      <c r="H160" s="2">
        <v>71273</v>
      </c>
    </row>
    <row r="161" spans="3:8" x14ac:dyDescent="0.25">
      <c r="C161" t="s">
        <v>45</v>
      </c>
      <c r="D161" t="s">
        <v>66</v>
      </c>
      <c r="E161" t="s">
        <v>130</v>
      </c>
      <c r="G161" s="1">
        <v>1</v>
      </c>
      <c r="H161" s="2">
        <v>67161</v>
      </c>
    </row>
    <row r="162" spans="3:8" x14ac:dyDescent="0.25">
      <c r="C162" t="s">
        <v>4</v>
      </c>
      <c r="D162" t="s">
        <v>18</v>
      </c>
      <c r="E162" t="s">
        <v>130</v>
      </c>
      <c r="G162" s="1">
        <v>1</v>
      </c>
      <c r="H162" s="2">
        <v>54978.400000000001</v>
      </c>
    </row>
    <row r="163" spans="3:8" x14ac:dyDescent="0.25">
      <c r="C163" t="s">
        <v>10</v>
      </c>
      <c r="D163" t="s">
        <v>94</v>
      </c>
      <c r="E163" t="s">
        <v>130</v>
      </c>
      <c r="G163" s="1">
        <v>1</v>
      </c>
      <c r="H163" s="2">
        <v>68290.559999999998</v>
      </c>
    </row>
    <row r="164" spans="3:8" x14ac:dyDescent="0.25">
      <c r="C164" t="s">
        <v>10</v>
      </c>
      <c r="D164" t="s">
        <v>94</v>
      </c>
      <c r="E164" t="s">
        <v>130</v>
      </c>
      <c r="G164" s="1">
        <v>1</v>
      </c>
      <c r="H164" s="2">
        <v>1264.6400000000001</v>
      </c>
    </row>
    <row r="165" spans="3:8" x14ac:dyDescent="0.25">
      <c r="C165" t="s">
        <v>12</v>
      </c>
      <c r="D165" t="s">
        <v>15</v>
      </c>
      <c r="E165" t="s">
        <v>130</v>
      </c>
      <c r="G165" s="1">
        <v>1</v>
      </c>
      <c r="H165" s="2">
        <v>92024</v>
      </c>
    </row>
    <row r="166" spans="3:8" x14ac:dyDescent="0.25">
      <c r="C166" t="s">
        <v>28</v>
      </c>
      <c r="D166" t="s">
        <v>95</v>
      </c>
      <c r="E166" t="s">
        <v>130</v>
      </c>
      <c r="G166" s="1">
        <v>1</v>
      </c>
      <c r="H166" s="2">
        <v>161936</v>
      </c>
    </row>
    <row r="167" spans="3:8" x14ac:dyDescent="0.25">
      <c r="C167" t="s">
        <v>4</v>
      </c>
      <c r="D167" t="s">
        <v>96</v>
      </c>
      <c r="E167" t="s">
        <v>156</v>
      </c>
      <c r="G167" s="1">
        <v>0.40000000596046448</v>
      </c>
      <c r="H167" s="2">
        <v>14113.78</v>
      </c>
    </row>
    <row r="168" spans="3:8" x14ac:dyDescent="0.25">
      <c r="C168" t="s">
        <v>4</v>
      </c>
      <c r="D168" t="s">
        <v>97</v>
      </c>
      <c r="E168" t="s">
        <v>156</v>
      </c>
      <c r="G168" s="1">
        <v>0.60000002384185791</v>
      </c>
      <c r="H168" s="2">
        <v>19233.830000000002</v>
      </c>
    </row>
    <row r="169" spans="3:8" x14ac:dyDescent="0.25">
      <c r="C169" t="s">
        <v>4</v>
      </c>
      <c r="D169" t="s">
        <v>97</v>
      </c>
      <c r="E169" t="s">
        <v>130</v>
      </c>
      <c r="G169" s="1">
        <v>1</v>
      </c>
      <c r="H169" s="2">
        <v>43137.61</v>
      </c>
    </row>
    <row r="170" spans="3:8" x14ac:dyDescent="0.25">
      <c r="C170" t="s">
        <v>10</v>
      </c>
      <c r="D170" t="s">
        <v>55</v>
      </c>
      <c r="E170" t="s">
        <v>130</v>
      </c>
      <c r="G170" s="1">
        <v>1</v>
      </c>
      <c r="H170" s="2">
        <v>70054.399999999994</v>
      </c>
    </row>
    <row r="171" spans="3:8" x14ac:dyDescent="0.25">
      <c r="C171" t="s">
        <v>12</v>
      </c>
      <c r="D171" t="s">
        <v>15</v>
      </c>
      <c r="E171" t="s">
        <v>130</v>
      </c>
      <c r="G171" s="1">
        <v>1</v>
      </c>
      <c r="H171" s="2">
        <v>86743</v>
      </c>
    </row>
    <row r="172" spans="3:8" x14ac:dyDescent="0.25">
      <c r="C172" t="s">
        <v>4</v>
      </c>
      <c r="D172" t="s">
        <v>98</v>
      </c>
      <c r="E172" t="s">
        <v>130</v>
      </c>
      <c r="G172" s="1">
        <v>1</v>
      </c>
      <c r="H172" s="2">
        <v>82766</v>
      </c>
    </row>
    <row r="173" spans="3:8" x14ac:dyDescent="0.25">
      <c r="C173" t="s">
        <v>12</v>
      </c>
      <c r="D173" t="s">
        <v>15</v>
      </c>
      <c r="E173" t="s">
        <v>130</v>
      </c>
      <c r="G173" s="1">
        <v>1</v>
      </c>
      <c r="H173" s="2">
        <v>92024</v>
      </c>
    </row>
    <row r="174" spans="3:8" x14ac:dyDescent="0.25">
      <c r="C174" t="s">
        <v>10</v>
      </c>
      <c r="D174" t="s">
        <v>99</v>
      </c>
      <c r="E174" t="s">
        <v>130</v>
      </c>
      <c r="G174" s="1">
        <v>1</v>
      </c>
      <c r="H174" s="2">
        <v>58869.13</v>
      </c>
    </row>
    <row r="175" spans="3:8" x14ac:dyDescent="0.25">
      <c r="C175" t="s">
        <v>10</v>
      </c>
      <c r="D175" t="s">
        <v>100</v>
      </c>
      <c r="E175" t="s">
        <v>130</v>
      </c>
      <c r="G175" s="1">
        <v>1</v>
      </c>
      <c r="H175" s="2">
        <v>19572</v>
      </c>
    </row>
    <row r="176" spans="3:8" x14ac:dyDescent="0.25">
      <c r="C176" t="s">
        <v>10</v>
      </c>
      <c r="D176" t="s">
        <v>55</v>
      </c>
      <c r="E176" t="s">
        <v>130</v>
      </c>
      <c r="G176" s="1">
        <v>1</v>
      </c>
      <c r="H176" s="2">
        <v>19276.400000000001</v>
      </c>
    </row>
    <row r="177" spans="3:8" x14ac:dyDescent="0.25">
      <c r="C177" t="s">
        <v>4</v>
      </c>
      <c r="D177" t="s">
        <v>14</v>
      </c>
      <c r="E177" t="s">
        <v>130</v>
      </c>
      <c r="G177" s="1">
        <v>1</v>
      </c>
      <c r="H177" s="2">
        <v>84013</v>
      </c>
    </row>
    <row r="178" spans="3:8" x14ac:dyDescent="0.25">
      <c r="C178" t="s">
        <v>30</v>
      </c>
      <c r="D178" t="s">
        <v>50</v>
      </c>
      <c r="E178" t="s">
        <v>130</v>
      </c>
      <c r="G178" s="1">
        <v>1</v>
      </c>
      <c r="H178" s="2">
        <v>119905</v>
      </c>
    </row>
    <row r="179" spans="3:8" x14ac:dyDescent="0.25">
      <c r="C179" t="s">
        <v>4</v>
      </c>
      <c r="D179" t="s">
        <v>14</v>
      </c>
      <c r="E179" t="s">
        <v>130</v>
      </c>
      <c r="G179" s="1">
        <v>1</v>
      </c>
      <c r="H179" s="2">
        <v>101711</v>
      </c>
    </row>
    <row r="180" spans="3:8" x14ac:dyDescent="0.25">
      <c r="C180" t="s">
        <v>21</v>
      </c>
      <c r="D180" t="s">
        <v>20</v>
      </c>
      <c r="E180" t="s">
        <v>130</v>
      </c>
      <c r="G180" s="1">
        <v>1</v>
      </c>
      <c r="H180" s="2">
        <v>32703.75</v>
      </c>
    </row>
    <row r="181" spans="3:8" x14ac:dyDescent="0.25">
      <c r="C181" t="s">
        <v>4</v>
      </c>
      <c r="D181" t="s">
        <v>24</v>
      </c>
      <c r="E181" t="s">
        <v>130</v>
      </c>
      <c r="G181" s="1">
        <v>1</v>
      </c>
      <c r="H181" s="2">
        <v>75194</v>
      </c>
    </row>
    <row r="182" spans="3:8" x14ac:dyDescent="0.25">
      <c r="C182" t="s">
        <v>12</v>
      </c>
      <c r="D182" t="s">
        <v>11</v>
      </c>
      <c r="E182" t="s">
        <v>156</v>
      </c>
      <c r="G182" s="1">
        <v>0.82260000705718994</v>
      </c>
      <c r="H182" s="2">
        <v>59907.49</v>
      </c>
    </row>
    <row r="183" spans="3:8" x14ac:dyDescent="0.25">
      <c r="C183" t="s">
        <v>12</v>
      </c>
      <c r="D183" t="s">
        <v>11</v>
      </c>
      <c r="E183" t="s">
        <v>156</v>
      </c>
      <c r="G183" s="1">
        <v>0.76190000772476196</v>
      </c>
      <c r="H183" s="2">
        <v>1321.12</v>
      </c>
    </row>
    <row r="184" spans="3:8" x14ac:dyDescent="0.25">
      <c r="C184" t="s">
        <v>34</v>
      </c>
      <c r="D184" t="s">
        <v>33</v>
      </c>
      <c r="E184" t="s">
        <v>130</v>
      </c>
      <c r="G184" s="1">
        <v>1</v>
      </c>
      <c r="H184" s="2">
        <v>98135</v>
      </c>
    </row>
    <row r="185" spans="3:8" x14ac:dyDescent="0.25">
      <c r="C185" t="s">
        <v>10</v>
      </c>
      <c r="D185" t="s">
        <v>101</v>
      </c>
      <c r="E185" t="s">
        <v>130</v>
      </c>
      <c r="G185" s="1">
        <v>1</v>
      </c>
      <c r="H185" s="2">
        <v>93433.600000000006</v>
      </c>
    </row>
    <row r="186" spans="3:8" x14ac:dyDescent="0.25">
      <c r="C186" t="s">
        <v>10</v>
      </c>
      <c r="D186" t="s">
        <v>102</v>
      </c>
      <c r="E186" t="s">
        <v>130</v>
      </c>
      <c r="G186" s="1">
        <v>1</v>
      </c>
      <c r="H186" s="2">
        <v>16470.72</v>
      </c>
    </row>
    <row r="187" spans="3:8" x14ac:dyDescent="0.25">
      <c r="C187" t="s">
        <v>10</v>
      </c>
      <c r="D187" t="s">
        <v>102</v>
      </c>
      <c r="E187" t="s">
        <v>130</v>
      </c>
      <c r="G187" s="1">
        <v>1</v>
      </c>
      <c r="H187" s="2">
        <v>3830.4</v>
      </c>
    </row>
    <row r="188" spans="3:8" x14ac:dyDescent="0.25">
      <c r="C188" t="s">
        <v>45</v>
      </c>
      <c r="D188" t="s">
        <v>66</v>
      </c>
      <c r="E188" t="s">
        <v>130</v>
      </c>
      <c r="G188" s="1">
        <v>1</v>
      </c>
      <c r="H188" s="2">
        <v>92024</v>
      </c>
    </row>
    <row r="189" spans="3:8" x14ac:dyDescent="0.25">
      <c r="C189" t="s">
        <v>10</v>
      </c>
      <c r="D189" t="s">
        <v>38</v>
      </c>
      <c r="E189" t="s">
        <v>130</v>
      </c>
      <c r="G189" s="1">
        <v>1</v>
      </c>
      <c r="H189" s="2">
        <v>106184</v>
      </c>
    </row>
    <row r="190" spans="3:8" x14ac:dyDescent="0.25">
      <c r="C190" t="s">
        <v>12</v>
      </c>
      <c r="D190" t="s">
        <v>15</v>
      </c>
      <c r="E190" t="s">
        <v>130</v>
      </c>
      <c r="G190" s="1">
        <v>1</v>
      </c>
      <c r="H190" s="2">
        <v>73129</v>
      </c>
    </row>
    <row r="191" spans="3:8" x14ac:dyDescent="0.25">
      <c r="C191" t="s">
        <v>12</v>
      </c>
      <c r="D191" t="s">
        <v>15</v>
      </c>
      <c r="E191" t="s">
        <v>130</v>
      </c>
      <c r="G191" s="1">
        <v>1</v>
      </c>
      <c r="H191" s="2">
        <v>77638</v>
      </c>
    </row>
    <row r="192" spans="3:8" x14ac:dyDescent="0.25">
      <c r="C192" t="s">
        <v>21</v>
      </c>
      <c r="D192" t="s">
        <v>20</v>
      </c>
      <c r="E192" t="s">
        <v>130</v>
      </c>
      <c r="G192" s="1">
        <v>1</v>
      </c>
      <c r="H192" s="2">
        <v>35995.5</v>
      </c>
    </row>
    <row r="193" spans="3:8" x14ac:dyDescent="0.25">
      <c r="C193" t="s">
        <v>23</v>
      </c>
      <c r="D193" t="s">
        <v>41</v>
      </c>
      <c r="E193" t="s">
        <v>130</v>
      </c>
      <c r="G193" s="1">
        <v>1</v>
      </c>
      <c r="H193" s="2">
        <v>44761.599999999999</v>
      </c>
    </row>
    <row r="194" spans="3:8" x14ac:dyDescent="0.25">
      <c r="C194" t="s">
        <v>4</v>
      </c>
      <c r="D194" t="s">
        <v>83</v>
      </c>
      <c r="E194" t="s">
        <v>130</v>
      </c>
      <c r="G194" s="1">
        <v>1</v>
      </c>
      <c r="H194" s="2">
        <v>92024</v>
      </c>
    </row>
    <row r="195" spans="3:8" x14ac:dyDescent="0.25">
      <c r="C195" t="s">
        <v>34</v>
      </c>
      <c r="D195" t="s">
        <v>33</v>
      </c>
      <c r="E195" t="s">
        <v>156</v>
      </c>
      <c r="G195" s="1">
        <v>0.80110001564025879</v>
      </c>
      <c r="H195" s="2">
        <v>67354.59</v>
      </c>
    </row>
    <row r="196" spans="3:8" x14ac:dyDescent="0.25">
      <c r="C196" t="s">
        <v>42</v>
      </c>
      <c r="D196" t="s">
        <v>103</v>
      </c>
      <c r="E196" t="s">
        <v>130</v>
      </c>
      <c r="G196" s="1">
        <v>1</v>
      </c>
      <c r="H196" s="2">
        <v>50876.800000000003</v>
      </c>
    </row>
    <row r="197" spans="3:8" x14ac:dyDescent="0.25">
      <c r="C197" t="s">
        <v>21</v>
      </c>
      <c r="D197" t="s">
        <v>104</v>
      </c>
      <c r="E197" t="s">
        <v>156</v>
      </c>
      <c r="G197" s="1">
        <v>0.5</v>
      </c>
      <c r="H197" s="2">
        <v>15144.8</v>
      </c>
    </row>
    <row r="198" spans="3:8" x14ac:dyDescent="0.25">
      <c r="C198" t="s">
        <v>10</v>
      </c>
      <c r="D198" t="s">
        <v>105</v>
      </c>
      <c r="E198" t="s">
        <v>130</v>
      </c>
      <c r="G198" s="1">
        <v>1</v>
      </c>
      <c r="H198" s="2">
        <v>47736</v>
      </c>
    </row>
    <row r="199" spans="3:8" x14ac:dyDescent="0.25">
      <c r="C199" t="s">
        <v>32</v>
      </c>
      <c r="D199" t="s">
        <v>106</v>
      </c>
      <c r="E199" t="s">
        <v>156</v>
      </c>
      <c r="G199" s="1">
        <v>0.81180000305175781</v>
      </c>
      <c r="H199" s="2">
        <v>17228.93</v>
      </c>
    </row>
    <row r="200" spans="3:8" x14ac:dyDescent="0.25">
      <c r="C200" t="s">
        <v>42</v>
      </c>
      <c r="D200" t="s">
        <v>107</v>
      </c>
      <c r="E200" t="s">
        <v>130</v>
      </c>
      <c r="G200" s="1">
        <v>1</v>
      </c>
      <c r="H200" s="2">
        <v>35534.400000000001</v>
      </c>
    </row>
    <row r="201" spans="3:8" x14ac:dyDescent="0.25">
      <c r="C201" t="s">
        <v>45</v>
      </c>
      <c r="D201" t="s">
        <v>73</v>
      </c>
      <c r="E201" t="s">
        <v>130</v>
      </c>
      <c r="G201" s="1">
        <v>1</v>
      </c>
      <c r="H201" s="2">
        <v>92024</v>
      </c>
    </row>
    <row r="202" spans="3:8" x14ac:dyDescent="0.25">
      <c r="C202" t="s">
        <v>10</v>
      </c>
      <c r="D202" t="s">
        <v>72</v>
      </c>
      <c r="E202" t="s">
        <v>130</v>
      </c>
      <c r="G202" s="1">
        <v>1</v>
      </c>
      <c r="H202" s="2">
        <v>74692.800000000003</v>
      </c>
    </row>
    <row r="203" spans="3:8" x14ac:dyDescent="0.25">
      <c r="C203" t="s">
        <v>4</v>
      </c>
      <c r="D203" t="s">
        <v>14</v>
      </c>
      <c r="E203" t="s">
        <v>130</v>
      </c>
      <c r="G203" s="1">
        <v>1</v>
      </c>
      <c r="H203" s="2">
        <v>68315</v>
      </c>
    </row>
    <row r="204" spans="3:8" x14ac:dyDescent="0.25">
      <c r="C204" t="s">
        <v>10</v>
      </c>
      <c r="D204" t="s">
        <v>108</v>
      </c>
      <c r="E204" t="s">
        <v>130</v>
      </c>
      <c r="G204" s="1">
        <v>1</v>
      </c>
      <c r="H204" s="2">
        <v>36179.269999999997</v>
      </c>
    </row>
    <row r="205" spans="3:8" x14ac:dyDescent="0.25">
      <c r="C205" t="s">
        <v>12</v>
      </c>
      <c r="D205" t="s">
        <v>15</v>
      </c>
      <c r="E205" t="s">
        <v>130</v>
      </c>
      <c r="G205" s="1">
        <v>1</v>
      </c>
      <c r="H205" s="2">
        <v>72827</v>
      </c>
    </row>
    <row r="206" spans="3:8" x14ac:dyDescent="0.25">
      <c r="C206" t="s">
        <v>21</v>
      </c>
      <c r="D206" t="s">
        <v>91</v>
      </c>
      <c r="E206" t="s">
        <v>156</v>
      </c>
      <c r="G206" s="1">
        <v>0.60000002384185791</v>
      </c>
      <c r="H206" s="2">
        <v>23025.15</v>
      </c>
    </row>
    <row r="207" spans="3:8" x14ac:dyDescent="0.25">
      <c r="C207" t="s">
        <v>9</v>
      </c>
      <c r="D207" t="s">
        <v>110</v>
      </c>
      <c r="E207" t="s">
        <v>156</v>
      </c>
      <c r="G207" s="1">
        <v>0.40000000596046448</v>
      </c>
      <c r="H207" s="2">
        <v>14398.2</v>
      </c>
    </row>
    <row r="208" spans="3:8" x14ac:dyDescent="0.25">
      <c r="C208" t="s">
        <v>10</v>
      </c>
      <c r="D208" t="s">
        <v>62</v>
      </c>
      <c r="E208" t="s">
        <v>130</v>
      </c>
      <c r="G208" s="1">
        <v>1</v>
      </c>
      <c r="H208" s="2">
        <v>93433.600000000006</v>
      </c>
    </row>
    <row r="209" spans="3:8" x14ac:dyDescent="0.25">
      <c r="C209" t="s">
        <v>12</v>
      </c>
      <c r="D209" t="s">
        <v>15</v>
      </c>
      <c r="E209" t="s">
        <v>130</v>
      </c>
      <c r="G209" s="1">
        <v>1</v>
      </c>
      <c r="H209" s="2">
        <v>86680</v>
      </c>
    </row>
    <row r="210" spans="3:8" x14ac:dyDescent="0.25">
      <c r="C210" t="s">
        <v>21</v>
      </c>
      <c r="D210" t="s">
        <v>20</v>
      </c>
      <c r="E210" t="s">
        <v>130</v>
      </c>
      <c r="G210" s="1">
        <v>1</v>
      </c>
      <c r="H210" s="2">
        <v>27873</v>
      </c>
    </row>
    <row r="211" spans="3:8" x14ac:dyDescent="0.25">
      <c r="C211" t="s">
        <v>28</v>
      </c>
      <c r="D211" t="s">
        <v>35</v>
      </c>
      <c r="E211" t="s">
        <v>130</v>
      </c>
      <c r="G211" s="1">
        <v>1</v>
      </c>
      <c r="H211" s="2">
        <v>64372.44</v>
      </c>
    </row>
    <row r="212" spans="3:8" x14ac:dyDescent="0.25">
      <c r="C212" t="s">
        <v>17</v>
      </c>
      <c r="D212" t="s">
        <v>16</v>
      </c>
      <c r="E212" t="s">
        <v>130</v>
      </c>
      <c r="G212" s="1">
        <v>1</v>
      </c>
      <c r="H212" s="2">
        <v>75433</v>
      </c>
    </row>
    <row r="213" spans="3:8" x14ac:dyDescent="0.25">
      <c r="C213" t="s">
        <v>60</v>
      </c>
      <c r="D213" t="s">
        <v>59</v>
      </c>
      <c r="E213" t="s">
        <v>130</v>
      </c>
      <c r="G213" s="1">
        <v>1</v>
      </c>
      <c r="H213" s="2">
        <v>86743</v>
      </c>
    </row>
    <row r="214" spans="3:8" x14ac:dyDescent="0.25">
      <c r="C214" t="s">
        <v>40</v>
      </c>
      <c r="D214" t="s">
        <v>49</v>
      </c>
      <c r="E214" t="s">
        <v>130</v>
      </c>
      <c r="G214" s="1">
        <v>1</v>
      </c>
      <c r="H214" s="2">
        <v>73058</v>
      </c>
    </row>
    <row r="215" spans="3:8" x14ac:dyDescent="0.25">
      <c r="C215" t="s">
        <v>10</v>
      </c>
      <c r="D215" t="s">
        <v>55</v>
      </c>
      <c r="E215" t="s">
        <v>130</v>
      </c>
      <c r="G215" s="1">
        <v>1</v>
      </c>
      <c r="H215" s="2">
        <v>57824</v>
      </c>
    </row>
    <row r="216" spans="3:8" x14ac:dyDescent="0.25">
      <c r="C216" t="s">
        <v>10</v>
      </c>
      <c r="D216" t="s">
        <v>31</v>
      </c>
      <c r="E216" t="s">
        <v>130</v>
      </c>
      <c r="G216" s="1">
        <v>1</v>
      </c>
      <c r="H216" s="2">
        <v>116875.2</v>
      </c>
    </row>
    <row r="217" spans="3:8" x14ac:dyDescent="0.25">
      <c r="C217" t="s">
        <v>42</v>
      </c>
      <c r="D217" t="s">
        <v>103</v>
      </c>
      <c r="E217" t="s">
        <v>156</v>
      </c>
      <c r="G217" s="1">
        <v>0.6875</v>
      </c>
      <c r="H217" s="2">
        <v>25560.7</v>
      </c>
    </row>
    <row r="218" spans="3:8" x14ac:dyDescent="0.25">
      <c r="C218" t="s">
        <v>10</v>
      </c>
      <c r="D218" t="s">
        <v>46</v>
      </c>
      <c r="E218" t="s">
        <v>130</v>
      </c>
      <c r="G218" s="1">
        <v>1</v>
      </c>
      <c r="H218" s="2">
        <v>69812</v>
      </c>
    </row>
    <row r="219" spans="3:8" x14ac:dyDescent="0.25">
      <c r="C219" t="s">
        <v>12</v>
      </c>
      <c r="D219" t="s">
        <v>15</v>
      </c>
      <c r="E219" t="s">
        <v>130</v>
      </c>
      <c r="G219" s="1">
        <v>1</v>
      </c>
      <c r="H219" s="2">
        <v>92024</v>
      </c>
    </row>
    <row r="220" spans="3:8" x14ac:dyDescent="0.25">
      <c r="C220" t="s">
        <v>60</v>
      </c>
      <c r="D220" t="s">
        <v>59</v>
      </c>
      <c r="E220" t="s">
        <v>130</v>
      </c>
      <c r="G220" s="1">
        <v>1</v>
      </c>
      <c r="H220" s="2">
        <v>82766</v>
      </c>
    </row>
    <row r="221" spans="3:8" x14ac:dyDescent="0.25">
      <c r="C221" t="s">
        <v>21</v>
      </c>
      <c r="D221" t="s">
        <v>20</v>
      </c>
      <c r="E221" t="s">
        <v>130</v>
      </c>
      <c r="G221" s="1">
        <v>1</v>
      </c>
      <c r="H221" s="2">
        <v>28770.75</v>
      </c>
    </row>
    <row r="222" spans="3:8" x14ac:dyDescent="0.25">
      <c r="C222" t="s">
        <v>40</v>
      </c>
      <c r="D222" t="s">
        <v>49</v>
      </c>
      <c r="E222" t="s">
        <v>130</v>
      </c>
      <c r="G222" s="1">
        <v>1</v>
      </c>
      <c r="H222" s="2">
        <v>84628</v>
      </c>
    </row>
    <row r="223" spans="3:8" x14ac:dyDescent="0.25">
      <c r="C223" t="s">
        <v>17</v>
      </c>
      <c r="D223" t="s">
        <v>16</v>
      </c>
      <c r="E223" t="s">
        <v>130</v>
      </c>
      <c r="G223" s="1">
        <v>1</v>
      </c>
      <c r="H223" s="2">
        <v>75433</v>
      </c>
    </row>
    <row r="224" spans="3:8" x14ac:dyDescent="0.25">
      <c r="C224" t="s">
        <v>23</v>
      </c>
      <c r="D224" t="s">
        <v>111</v>
      </c>
      <c r="E224" t="s">
        <v>130</v>
      </c>
      <c r="G224" s="1">
        <v>1</v>
      </c>
      <c r="H224" s="2">
        <v>67849.600000000006</v>
      </c>
    </row>
    <row r="225" spans="3:8" x14ac:dyDescent="0.25">
      <c r="C225" t="s">
        <v>12</v>
      </c>
      <c r="D225" t="s">
        <v>15</v>
      </c>
      <c r="E225" t="s">
        <v>130</v>
      </c>
      <c r="G225" s="1">
        <v>1</v>
      </c>
      <c r="H225" s="2">
        <v>85810</v>
      </c>
    </row>
    <row r="226" spans="3:8" x14ac:dyDescent="0.25">
      <c r="C226" t="s">
        <v>4</v>
      </c>
      <c r="D226" t="s">
        <v>83</v>
      </c>
      <c r="E226" t="s">
        <v>130</v>
      </c>
      <c r="G226" s="1">
        <v>1</v>
      </c>
      <c r="H226" s="2">
        <v>82766</v>
      </c>
    </row>
    <row r="227" spans="3:8" x14ac:dyDescent="0.25">
      <c r="C227" t="s">
        <v>21</v>
      </c>
      <c r="D227" t="s">
        <v>20</v>
      </c>
      <c r="E227" t="s">
        <v>130</v>
      </c>
      <c r="G227" s="1">
        <v>1</v>
      </c>
      <c r="H227" s="2">
        <v>19234.13</v>
      </c>
    </row>
    <row r="228" spans="3:8" x14ac:dyDescent="0.25">
      <c r="C228" t="s">
        <v>4</v>
      </c>
      <c r="D228" t="s">
        <v>14</v>
      </c>
      <c r="E228" t="s">
        <v>130</v>
      </c>
      <c r="G228" s="1">
        <v>1</v>
      </c>
      <c r="H228" s="2">
        <v>54611</v>
      </c>
    </row>
    <row r="229" spans="3:8" x14ac:dyDescent="0.25">
      <c r="C229" t="s">
        <v>10</v>
      </c>
      <c r="D229" t="s">
        <v>68</v>
      </c>
      <c r="E229" t="s">
        <v>130</v>
      </c>
      <c r="G229" s="1">
        <v>1</v>
      </c>
      <c r="H229" s="2">
        <v>10866.96</v>
      </c>
    </row>
    <row r="230" spans="3:8" x14ac:dyDescent="0.25">
      <c r="C230" t="s">
        <v>10</v>
      </c>
      <c r="D230" t="s">
        <v>112</v>
      </c>
      <c r="E230" t="s">
        <v>130</v>
      </c>
      <c r="G230" s="1">
        <v>1</v>
      </c>
      <c r="H230" s="2">
        <v>48260.800000000003</v>
      </c>
    </row>
    <row r="231" spans="3:8" x14ac:dyDescent="0.25">
      <c r="C231" t="s">
        <v>10</v>
      </c>
      <c r="D231" t="s">
        <v>72</v>
      </c>
      <c r="E231" t="s">
        <v>130</v>
      </c>
      <c r="G231" s="1">
        <v>1</v>
      </c>
      <c r="H231" s="2">
        <v>45407.040000000001</v>
      </c>
    </row>
    <row r="232" spans="3:8" x14ac:dyDescent="0.25">
      <c r="C232" t="s">
        <v>10</v>
      </c>
      <c r="D232" t="s">
        <v>72</v>
      </c>
      <c r="E232" t="s">
        <v>130</v>
      </c>
      <c r="G232" s="1">
        <v>1</v>
      </c>
      <c r="H232" s="2">
        <v>1826.72</v>
      </c>
    </row>
    <row r="233" spans="3:8" x14ac:dyDescent="0.25">
      <c r="C233" t="s">
        <v>4</v>
      </c>
      <c r="D233" t="s">
        <v>47</v>
      </c>
      <c r="E233" t="s">
        <v>130</v>
      </c>
      <c r="G233" s="1">
        <v>1</v>
      </c>
      <c r="H233" s="2">
        <v>43958.400000000001</v>
      </c>
    </row>
    <row r="234" spans="3:8" x14ac:dyDescent="0.25">
      <c r="C234" t="s">
        <v>10</v>
      </c>
      <c r="D234" t="s">
        <v>26</v>
      </c>
      <c r="E234" t="s">
        <v>130</v>
      </c>
      <c r="G234" s="1">
        <v>1</v>
      </c>
      <c r="H234" s="2">
        <v>61651.199999999997</v>
      </c>
    </row>
    <row r="235" spans="3:8" x14ac:dyDescent="0.25">
      <c r="C235" t="s">
        <v>10</v>
      </c>
      <c r="D235" t="s">
        <v>65</v>
      </c>
      <c r="E235" t="s">
        <v>130</v>
      </c>
      <c r="G235" s="1">
        <v>1</v>
      </c>
      <c r="H235" s="2">
        <v>109636.8</v>
      </c>
    </row>
    <row r="236" spans="3:8" x14ac:dyDescent="0.25">
      <c r="C236" t="s">
        <v>12</v>
      </c>
      <c r="D236" t="s">
        <v>15</v>
      </c>
      <c r="E236" t="s">
        <v>130</v>
      </c>
      <c r="G236" s="1">
        <v>1</v>
      </c>
      <c r="H236" s="2">
        <v>66164</v>
      </c>
    </row>
    <row r="237" spans="3:8" x14ac:dyDescent="0.25">
      <c r="C237" t="s">
        <v>10</v>
      </c>
      <c r="D237" t="s">
        <v>113</v>
      </c>
      <c r="E237" t="s">
        <v>130</v>
      </c>
      <c r="G237" s="1">
        <v>1</v>
      </c>
      <c r="H237" s="2">
        <v>65707.199999999997</v>
      </c>
    </row>
    <row r="238" spans="3:8" x14ac:dyDescent="0.25">
      <c r="C238" t="s">
        <v>21</v>
      </c>
      <c r="D238" t="s">
        <v>20</v>
      </c>
      <c r="E238" t="s">
        <v>130</v>
      </c>
      <c r="G238" s="1">
        <v>1</v>
      </c>
      <c r="H238" s="2">
        <v>28770.75</v>
      </c>
    </row>
    <row r="239" spans="3:8" x14ac:dyDescent="0.25">
      <c r="C239" t="s">
        <v>34</v>
      </c>
      <c r="D239" t="s">
        <v>33</v>
      </c>
      <c r="E239" t="s">
        <v>130</v>
      </c>
      <c r="G239" s="1">
        <v>1</v>
      </c>
      <c r="H239" s="2">
        <v>71273</v>
      </c>
    </row>
    <row r="240" spans="3:8" x14ac:dyDescent="0.25">
      <c r="C240" t="s">
        <v>30</v>
      </c>
      <c r="D240" t="s">
        <v>114</v>
      </c>
      <c r="E240" t="s">
        <v>130</v>
      </c>
      <c r="G240" s="1">
        <v>1</v>
      </c>
      <c r="H240" s="2">
        <v>84669.119999999995</v>
      </c>
    </row>
    <row r="241" spans="3:8" x14ac:dyDescent="0.25">
      <c r="C241" t="s">
        <v>28</v>
      </c>
      <c r="D241" t="s">
        <v>115</v>
      </c>
      <c r="E241" t="s">
        <v>130</v>
      </c>
      <c r="G241" s="1">
        <v>1</v>
      </c>
      <c r="H241" s="2">
        <v>101711</v>
      </c>
    </row>
    <row r="242" spans="3:8" x14ac:dyDescent="0.25">
      <c r="C242" t="s">
        <v>40</v>
      </c>
      <c r="D242" t="s">
        <v>49</v>
      </c>
      <c r="E242" t="s">
        <v>156</v>
      </c>
      <c r="G242" s="1">
        <v>0.60009998083114624</v>
      </c>
      <c r="H242" s="2">
        <v>56625.43</v>
      </c>
    </row>
    <row r="243" spans="3:8" x14ac:dyDescent="0.25">
      <c r="C243" t="s">
        <v>4</v>
      </c>
      <c r="D243" t="s">
        <v>83</v>
      </c>
      <c r="E243" t="s">
        <v>130</v>
      </c>
      <c r="G243" s="1">
        <v>1</v>
      </c>
      <c r="H243" s="2">
        <v>84013</v>
      </c>
    </row>
    <row r="244" spans="3:8" x14ac:dyDescent="0.25">
      <c r="C244" t="s">
        <v>4</v>
      </c>
      <c r="D244" t="s">
        <v>14</v>
      </c>
      <c r="E244" t="s">
        <v>130</v>
      </c>
      <c r="G244" s="1">
        <v>1</v>
      </c>
      <c r="H244" s="2">
        <v>68315</v>
      </c>
    </row>
    <row r="245" spans="3:8" x14ac:dyDescent="0.25">
      <c r="C245" t="s">
        <v>10</v>
      </c>
      <c r="D245" t="s">
        <v>116</v>
      </c>
      <c r="E245" t="s">
        <v>156</v>
      </c>
      <c r="G245" s="1">
        <v>0.76190000772476196</v>
      </c>
      <c r="H245" s="2">
        <v>42677.36</v>
      </c>
    </row>
    <row r="246" spans="3:8" x14ac:dyDescent="0.25">
      <c r="C246" t="s">
        <v>4</v>
      </c>
      <c r="D246" t="s">
        <v>83</v>
      </c>
      <c r="E246" t="s">
        <v>130</v>
      </c>
      <c r="G246" s="1">
        <v>1</v>
      </c>
      <c r="H246" s="2">
        <v>82766</v>
      </c>
    </row>
    <row r="247" spans="3:8" x14ac:dyDescent="0.25">
      <c r="C247" t="s">
        <v>60</v>
      </c>
      <c r="D247" t="s">
        <v>59</v>
      </c>
      <c r="E247" t="s">
        <v>130</v>
      </c>
      <c r="G247" s="1">
        <v>1</v>
      </c>
      <c r="H247" s="2">
        <v>67336</v>
      </c>
    </row>
    <row r="248" spans="3:8" x14ac:dyDescent="0.25">
      <c r="C248" t="s">
        <v>34</v>
      </c>
      <c r="D248" t="s">
        <v>33</v>
      </c>
      <c r="E248" t="s">
        <v>156</v>
      </c>
      <c r="G248" s="1">
        <v>0.82260000705718994</v>
      </c>
      <c r="H248" s="2">
        <v>60534.31</v>
      </c>
    </row>
    <row r="249" spans="3:8" x14ac:dyDescent="0.25">
      <c r="C249" t="s">
        <v>10</v>
      </c>
      <c r="D249" t="s">
        <v>26</v>
      </c>
      <c r="E249" t="s">
        <v>130</v>
      </c>
      <c r="G249" s="1">
        <v>1</v>
      </c>
      <c r="H249" s="2">
        <v>74692.800000000003</v>
      </c>
    </row>
    <row r="250" spans="3:8" x14ac:dyDescent="0.25">
      <c r="C250" t="s">
        <v>30</v>
      </c>
      <c r="D250" t="s">
        <v>117</v>
      </c>
      <c r="E250" t="s">
        <v>130</v>
      </c>
      <c r="G250" s="1">
        <v>1</v>
      </c>
      <c r="H250" s="2">
        <v>116131</v>
      </c>
    </row>
    <row r="251" spans="3:8" x14ac:dyDescent="0.25">
      <c r="C251" t="s">
        <v>10</v>
      </c>
      <c r="D251" t="s">
        <v>118</v>
      </c>
      <c r="E251" t="s">
        <v>130</v>
      </c>
      <c r="G251" s="1">
        <v>1</v>
      </c>
      <c r="H251" s="2">
        <v>103729</v>
      </c>
    </row>
    <row r="252" spans="3:8" x14ac:dyDescent="0.25">
      <c r="C252" t="s">
        <v>10</v>
      </c>
      <c r="D252" t="s">
        <v>52</v>
      </c>
      <c r="E252" t="s">
        <v>130</v>
      </c>
      <c r="G252" s="1">
        <v>1</v>
      </c>
      <c r="H252" s="2">
        <v>6085.85</v>
      </c>
    </row>
    <row r="253" spans="3:8" x14ac:dyDescent="0.25">
      <c r="C253" t="s">
        <v>21</v>
      </c>
      <c r="D253" t="s">
        <v>20</v>
      </c>
      <c r="E253" t="s">
        <v>130</v>
      </c>
      <c r="G253" s="1">
        <v>1</v>
      </c>
      <c r="H253" s="2">
        <v>33758.25</v>
      </c>
    </row>
    <row r="254" spans="3:8" x14ac:dyDescent="0.25">
      <c r="C254" t="s">
        <v>28</v>
      </c>
      <c r="D254" t="s">
        <v>35</v>
      </c>
      <c r="E254" t="s">
        <v>156</v>
      </c>
      <c r="G254" s="1">
        <v>0.40000000596046448</v>
      </c>
      <c r="H254" s="2">
        <v>33106.400000000001</v>
      </c>
    </row>
    <row r="255" spans="3:8" x14ac:dyDescent="0.25">
      <c r="C255" t="s">
        <v>28</v>
      </c>
      <c r="D255" t="s">
        <v>119</v>
      </c>
      <c r="E255" t="s">
        <v>156</v>
      </c>
      <c r="G255" s="1">
        <v>0.5</v>
      </c>
      <c r="H255" s="2">
        <v>41383</v>
      </c>
    </row>
    <row r="256" spans="3:8" x14ac:dyDescent="0.25">
      <c r="C256" t="s">
        <v>10</v>
      </c>
      <c r="D256" t="s">
        <v>48</v>
      </c>
      <c r="E256" t="s">
        <v>130</v>
      </c>
      <c r="G256" s="1">
        <v>1</v>
      </c>
      <c r="H256" s="2">
        <v>56014.400000000001</v>
      </c>
    </row>
    <row r="257" spans="3:8" x14ac:dyDescent="0.25">
      <c r="C257" t="s">
        <v>42</v>
      </c>
      <c r="D257" t="s">
        <v>41</v>
      </c>
      <c r="E257" t="s">
        <v>130</v>
      </c>
      <c r="G257" s="1">
        <v>1</v>
      </c>
      <c r="H257" s="2">
        <v>56014.400000000001</v>
      </c>
    </row>
    <row r="258" spans="3:8" x14ac:dyDescent="0.25">
      <c r="C258" t="s">
        <v>40</v>
      </c>
      <c r="D258" t="s">
        <v>49</v>
      </c>
      <c r="E258" t="s">
        <v>130</v>
      </c>
      <c r="G258" s="1">
        <v>1</v>
      </c>
      <c r="H258" s="2">
        <v>79584</v>
      </c>
    </row>
    <row r="259" spans="3:8" x14ac:dyDescent="0.25">
      <c r="C259" t="s">
        <v>10</v>
      </c>
      <c r="D259" t="s">
        <v>120</v>
      </c>
      <c r="E259" t="s">
        <v>130</v>
      </c>
      <c r="G259" s="1">
        <v>1</v>
      </c>
      <c r="H259" s="2">
        <v>109636.8</v>
      </c>
    </row>
    <row r="260" spans="3:8" x14ac:dyDescent="0.25">
      <c r="C260" t="s">
        <v>60</v>
      </c>
      <c r="D260" t="s">
        <v>59</v>
      </c>
      <c r="E260" t="s">
        <v>130</v>
      </c>
      <c r="G260" s="1">
        <v>1</v>
      </c>
      <c r="H260" s="2">
        <v>58219</v>
      </c>
    </row>
    <row r="261" spans="3:8" x14ac:dyDescent="0.25">
      <c r="C261" t="s">
        <v>4</v>
      </c>
      <c r="D261" t="s">
        <v>14</v>
      </c>
      <c r="E261" t="s">
        <v>130</v>
      </c>
      <c r="G261" s="1">
        <v>1</v>
      </c>
      <c r="H261" s="2">
        <v>74117</v>
      </c>
    </row>
    <row r="262" spans="3:8" x14ac:dyDescent="0.25">
      <c r="C262" t="s">
        <v>4</v>
      </c>
      <c r="D262" t="s">
        <v>14</v>
      </c>
      <c r="E262" t="s">
        <v>130</v>
      </c>
      <c r="G262" s="1">
        <v>1</v>
      </c>
      <c r="H262" s="2">
        <v>62065</v>
      </c>
    </row>
    <row r="263" spans="3:8" x14ac:dyDescent="0.25">
      <c r="C263" t="s">
        <v>9</v>
      </c>
      <c r="D263" t="s">
        <v>110</v>
      </c>
      <c r="E263" t="s">
        <v>130</v>
      </c>
      <c r="G263" s="1">
        <v>1</v>
      </c>
      <c r="H263" s="2">
        <v>42256</v>
      </c>
    </row>
    <row r="264" spans="3:8" x14ac:dyDescent="0.25">
      <c r="C264" t="s">
        <v>10</v>
      </c>
      <c r="D264" t="s">
        <v>121</v>
      </c>
      <c r="E264" t="s">
        <v>156</v>
      </c>
      <c r="G264" s="1">
        <v>0.75</v>
      </c>
      <c r="H264" s="2">
        <v>29330.400000000001</v>
      </c>
    </row>
    <row r="265" spans="3:8" x14ac:dyDescent="0.25">
      <c r="C265" t="s">
        <v>10</v>
      </c>
      <c r="D265" t="s">
        <v>122</v>
      </c>
      <c r="E265" t="s">
        <v>130</v>
      </c>
      <c r="G265" s="1">
        <v>1</v>
      </c>
      <c r="H265" s="2">
        <v>65243.199999999997</v>
      </c>
    </row>
    <row r="266" spans="3:8" x14ac:dyDescent="0.25">
      <c r="C266" t="s">
        <v>60</v>
      </c>
      <c r="D266" t="s">
        <v>59</v>
      </c>
      <c r="E266" t="s">
        <v>130</v>
      </c>
      <c r="G266" s="1">
        <v>1</v>
      </c>
      <c r="H266" s="2">
        <v>72827</v>
      </c>
    </row>
    <row r="267" spans="3:8" x14ac:dyDescent="0.25">
      <c r="C267" t="s">
        <v>4</v>
      </c>
      <c r="D267" t="s">
        <v>47</v>
      </c>
      <c r="E267" t="s">
        <v>130</v>
      </c>
      <c r="G267" s="1">
        <v>1</v>
      </c>
      <c r="H267" s="2">
        <v>54978.400000000001</v>
      </c>
    </row>
    <row r="268" spans="3:8" x14ac:dyDescent="0.25">
      <c r="C268" t="s">
        <v>4</v>
      </c>
      <c r="D268" t="s">
        <v>47</v>
      </c>
      <c r="E268" t="s">
        <v>130</v>
      </c>
      <c r="G268" s="1">
        <v>1</v>
      </c>
      <c r="H268" s="2">
        <v>51573.599999999999</v>
      </c>
    </row>
    <row r="269" spans="3:8" x14ac:dyDescent="0.25">
      <c r="C269" t="s">
        <v>12</v>
      </c>
      <c r="D269" t="s">
        <v>63</v>
      </c>
      <c r="E269" t="s">
        <v>130</v>
      </c>
      <c r="G269" s="1">
        <v>1</v>
      </c>
      <c r="H269" s="2">
        <v>82766</v>
      </c>
    </row>
    <row r="270" spans="3:8" x14ac:dyDescent="0.25">
      <c r="C270" t="s">
        <v>4</v>
      </c>
      <c r="D270" t="s">
        <v>14</v>
      </c>
      <c r="E270" t="s">
        <v>130</v>
      </c>
      <c r="G270" s="1">
        <v>1</v>
      </c>
      <c r="H270" s="2">
        <v>83356</v>
      </c>
    </row>
    <row r="271" spans="3:8" x14ac:dyDescent="0.25">
      <c r="C271" t="s">
        <v>21</v>
      </c>
      <c r="D271" t="s">
        <v>20</v>
      </c>
      <c r="E271" t="s">
        <v>130</v>
      </c>
      <c r="G271" s="1">
        <v>1</v>
      </c>
      <c r="H271" s="2">
        <v>29711.25</v>
      </c>
    </row>
    <row r="272" spans="3:8" x14ac:dyDescent="0.25">
      <c r="C272" t="s">
        <v>21</v>
      </c>
      <c r="D272" t="s">
        <v>20</v>
      </c>
      <c r="E272" t="s">
        <v>130</v>
      </c>
      <c r="G272" s="1">
        <v>1</v>
      </c>
      <c r="H272" s="2">
        <v>35995.5</v>
      </c>
    </row>
    <row r="273" spans="3:8" x14ac:dyDescent="0.25">
      <c r="C273" t="s">
        <v>4</v>
      </c>
      <c r="D273" t="s">
        <v>47</v>
      </c>
      <c r="E273" t="s">
        <v>130</v>
      </c>
      <c r="G273" s="1">
        <v>1</v>
      </c>
      <c r="H273" s="2">
        <v>45387.199999999997</v>
      </c>
    </row>
    <row r="274" spans="3:8" x14ac:dyDescent="0.25">
      <c r="C274" t="s">
        <v>42</v>
      </c>
      <c r="D274" t="s">
        <v>41</v>
      </c>
      <c r="E274" t="s">
        <v>130</v>
      </c>
      <c r="G274" s="1">
        <v>1</v>
      </c>
      <c r="H274" s="2">
        <v>33734.559999999998</v>
      </c>
    </row>
    <row r="275" spans="3:8" x14ac:dyDescent="0.25">
      <c r="C275" t="s">
        <v>12</v>
      </c>
      <c r="D275" t="s">
        <v>63</v>
      </c>
      <c r="E275" t="s">
        <v>130</v>
      </c>
      <c r="G275" s="1">
        <v>1</v>
      </c>
      <c r="H275" s="2">
        <v>77638</v>
      </c>
    </row>
    <row r="276" spans="3:8" x14ac:dyDescent="0.25">
      <c r="C276" t="s">
        <v>21</v>
      </c>
      <c r="D276" t="s">
        <v>20</v>
      </c>
      <c r="E276" t="s">
        <v>130</v>
      </c>
      <c r="G276" s="1">
        <v>1</v>
      </c>
      <c r="H276" s="2">
        <v>27873</v>
      </c>
    </row>
    <row r="277" spans="3:8" x14ac:dyDescent="0.25">
      <c r="C277" t="s">
        <v>21</v>
      </c>
      <c r="D277" t="s">
        <v>20</v>
      </c>
      <c r="E277" t="s">
        <v>130</v>
      </c>
      <c r="G277" s="1">
        <v>1</v>
      </c>
      <c r="H277" s="2">
        <v>35995.5</v>
      </c>
    </row>
    <row r="278" spans="3:8" x14ac:dyDescent="0.25">
      <c r="C278" t="s">
        <v>34</v>
      </c>
      <c r="D278" t="s">
        <v>33</v>
      </c>
      <c r="E278" t="s">
        <v>130</v>
      </c>
      <c r="G278" s="1">
        <v>1</v>
      </c>
      <c r="H278" s="2">
        <v>92054</v>
      </c>
    </row>
    <row r="279" spans="3:8" x14ac:dyDescent="0.25">
      <c r="C279" t="s">
        <v>10</v>
      </c>
      <c r="D279" t="s">
        <v>123</v>
      </c>
      <c r="E279" t="s">
        <v>130</v>
      </c>
      <c r="G279" s="1">
        <v>1</v>
      </c>
      <c r="H279" s="2">
        <v>23171.84</v>
      </c>
    </row>
    <row r="280" spans="3:8" x14ac:dyDescent="0.25">
      <c r="C280" t="s">
        <v>10</v>
      </c>
      <c r="D280" t="s">
        <v>123</v>
      </c>
      <c r="E280" t="s">
        <v>130</v>
      </c>
      <c r="G280" s="1">
        <v>1</v>
      </c>
      <c r="H280" s="2">
        <v>3772.16</v>
      </c>
    </row>
    <row r="281" spans="3:8" x14ac:dyDescent="0.25">
      <c r="C281" t="s">
        <v>42</v>
      </c>
      <c r="D281" t="s">
        <v>41</v>
      </c>
      <c r="E281" t="s">
        <v>130</v>
      </c>
      <c r="G281" s="1">
        <v>1</v>
      </c>
      <c r="H281" s="2">
        <v>50876.800000000003</v>
      </c>
    </row>
    <row r="282" spans="3:8" x14ac:dyDescent="0.25">
      <c r="C282" t="s">
        <v>79</v>
      </c>
      <c r="D282" t="s">
        <v>78</v>
      </c>
      <c r="E282" t="s">
        <v>130</v>
      </c>
      <c r="G282" s="1">
        <v>1</v>
      </c>
      <c r="H282" s="2">
        <v>98467.62</v>
      </c>
    </row>
    <row r="283" spans="3:8" x14ac:dyDescent="0.25">
      <c r="C283" t="s">
        <v>79</v>
      </c>
      <c r="D283" t="s">
        <v>124</v>
      </c>
      <c r="E283" t="s">
        <v>130</v>
      </c>
      <c r="G283" s="1">
        <v>1</v>
      </c>
      <c r="H283" s="2">
        <v>40609.230000000003</v>
      </c>
    </row>
    <row r="284" spans="3:8" x14ac:dyDescent="0.25">
      <c r="C284" t="s">
        <v>30</v>
      </c>
      <c r="D284" t="s">
        <v>125</v>
      </c>
      <c r="E284" t="s">
        <v>130</v>
      </c>
      <c r="G284" s="1">
        <v>1</v>
      </c>
      <c r="H284" s="2">
        <v>39512.25</v>
      </c>
    </row>
    <row r="285" spans="3:8" x14ac:dyDescent="0.25">
      <c r="C285" t="s">
        <v>10</v>
      </c>
      <c r="D285" t="s">
        <v>126</v>
      </c>
      <c r="E285" t="s">
        <v>130</v>
      </c>
      <c r="G285" s="1">
        <v>1</v>
      </c>
      <c r="H285" s="2">
        <v>74692.800000000003</v>
      </c>
    </row>
    <row r="286" spans="3:8" x14ac:dyDescent="0.25">
      <c r="C286" t="s">
        <v>10</v>
      </c>
      <c r="D286" t="s">
        <v>109</v>
      </c>
      <c r="E286" t="s">
        <v>130</v>
      </c>
      <c r="G286" s="1">
        <v>1</v>
      </c>
      <c r="H286" s="2">
        <v>66862.83</v>
      </c>
    </row>
  </sheetData>
  <autoFilter ref="C1:H286" xr:uid="{5895C899-0C3F-4107-8BAA-84EF96DC0961}"/>
  <sortState xmlns:xlrd2="http://schemas.microsoft.com/office/spreadsheetml/2017/richdata2" ref="L2:N32">
    <sortCondition ref="L2:L32"/>
    <sortCondition ref="M2:M32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Wilcoxon</dc:creator>
  <cp:lastModifiedBy>NEWSOME Paula * DAS</cp:lastModifiedBy>
  <dcterms:created xsi:type="dcterms:W3CDTF">2025-01-30T18:31:47Z</dcterms:created>
  <dcterms:modified xsi:type="dcterms:W3CDTF">2025-07-16T21:04:23Z</dcterms:modified>
</cp:coreProperties>
</file>